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962803A-20F7-4B83-B030-4ABE0A2A970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22" l="1"/>
  <c r="D28" i="22"/>
  <c r="D25" i="22"/>
  <c r="F23" i="22"/>
  <c r="E23" i="22"/>
  <c r="D23" i="22"/>
  <c r="C2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A2" i="22"/>
  <c r="D21" i="21"/>
  <c r="D20" i="21"/>
  <c r="D19" i="21"/>
  <c r="D18" i="21"/>
  <c r="D12" i="21"/>
  <c r="C12" i="21"/>
  <c r="A2" i="21"/>
  <c r="M28" i="24"/>
  <c r="O27" i="24"/>
  <c r="M27" i="24"/>
  <c r="M26" i="24"/>
  <c r="J26" i="24"/>
  <c r="F26" i="24"/>
  <c r="O20" i="24"/>
  <c r="N20" i="24"/>
  <c r="M20" i="24"/>
  <c r="O19" i="24"/>
  <c r="N19" i="24"/>
  <c r="M19" i="24"/>
  <c r="L19" i="24"/>
  <c r="K19" i="24"/>
  <c r="I19" i="24"/>
  <c r="H19" i="24"/>
  <c r="G19" i="24"/>
  <c r="E19" i="24"/>
  <c r="D19" i="24"/>
  <c r="C19" i="24"/>
  <c r="O18" i="24"/>
  <c r="N18" i="24"/>
  <c r="M18" i="24"/>
  <c r="L18" i="24"/>
  <c r="J18" i="24"/>
  <c r="I18" i="24"/>
  <c r="F18" i="24"/>
  <c r="D18" i="24"/>
  <c r="O17" i="24"/>
  <c r="N17" i="24"/>
  <c r="M17" i="24"/>
  <c r="L17" i="24"/>
  <c r="J17" i="24"/>
  <c r="J19" i="24" s="1"/>
  <c r="J20" i="24" s="1"/>
  <c r="J27" i="24" s="1"/>
  <c r="D41" i="19" s="1"/>
  <c r="F17" i="24"/>
  <c r="F19" i="24" s="1"/>
  <c r="F20" i="24" s="1"/>
  <c r="F27" i="24" s="1"/>
  <c r="D40" i="19" s="1"/>
  <c r="D17" i="24"/>
  <c r="O16" i="24"/>
  <c r="N16" i="24"/>
  <c r="M16" i="24"/>
  <c r="F16" i="24"/>
  <c r="O15" i="24"/>
  <c r="N15" i="24"/>
  <c r="M15" i="24"/>
  <c r="F15" i="24"/>
  <c r="O14" i="24"/>
  <c r="N14" i="24"/>
  <c r="M14" i="24"/>
  <c r="F14" i="24"/>
  <c r="O13" i="24"/>
  <c r="N13" i="24"/>
  <c r="M13" i="24"/>
  <c r="F13" i="24"/>
  <c r="O12" i="24"/>
  <c r="N12" i="24"/>
  <c r="M12" i="24"/>
  <c r="F12" i="24"/>
  <c r="O11" i="24"/>
  <c r="N11" i="24"/>
  <c r="M11" i="24"/>
  <c r="F11" i="24"/>
  <c r="O10" i="24"/>
  <c r="N10" i="24"/>
  <c r="M10" i="24"/>
  <c r="F10" i="24"/>
  <c r="O9" i="24"/>
  <c r="N9" i="24"/>
  <c r="M9" i="24"/>
  <c r="F9" i="24"/>
  <c r="O8" i="24"/>
  <c r="N8" i="24"/>
  <c r="M8" i="24"/>
  <c r="F8" i="24"/>
  <c r="O7" i="24"/>
  <c r="N7" i="24"/>
  <c r="M7" i="24"/>
  <c r="F7" i="24"/>
  <c r="A2" i="24"/>
  <c r="I22" i="11"/>
  <c r="I20" i="11"/>
  <c r="D18" i="11"/>
  <c r="C18" i="11"/>
  <c r="Q13" i="11"/>
  <c r="Q7" i="11"/>
  <c r="G7" i="11"/>
  <c r="A2" i="11"/>
  <c r="D66" i="18"/>
  <c r="D64" i="18"/>
  <c r="F59" i="18"/>
  <c r="D59" i="18"/>
  <c r="D54" i="18"/>
  <c r="D34" i="18"/>
  <c r="D30" i="18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D74" i="10" s="1"/>
  <c r="D76" i="10"/>
  <c r="E76" i="10" s="1"/>
  <c r="D75" i="10"/>
  <c r="E75" i="10" s="1"/>
  <c r="C74" i="10"/>
  <c r="D73" i="10"/>
  <c r="E73" i="10" s="1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C66" i="10"/>
  <c r="D64" i="10"/>
  <c r="E64" i="10" s="1"/>
  <c r="D61" i="10"/>
  <c r="E61" i="10" s="1"/>
  <c r="D60" i="10"/>
  <c r="E60" i="10" s="1"/>
  <c r="C59" i="10"/>
  <c r="C22" i="10" s="1"/>
  <c r="D41" i="10"/>
  <c r="E41" i="10" s="1"/>
  <c r="D36" i="10"/>
  <c r="E36" i="10" s="1"/>
  <c r="C32" i="10"/>
  <c r="E17" i="10"/>
  <c r="D17" i="10"/>
  <c r="E15" i="10"/>
  <c r="B10" i="10"/>
  <c r="B9" i="10"/>
  <c r="C7" i="10"/>
  <c r="E6" i="10"/>
  <c r="D6" i="10"/>
  <c r="F5" i="10"/>
  <c r="F5" i="9" s="1"/>
  <c r="A2" i="10"/>
  <c r="D68" i="9"/>
  <c r="D66" i="9"/>
  <c r="D63" i="9"/>
  <c r="E63" i="9" s="1"/>
  <c r="D62" i="9"/>
  <c r="E62" i="9" s="1"/>
  <c r="D61" i="9"/>
  <c r="E61" i="9" s="1"/>
  <c r="E60" i="9"/>
  <c r="D60" i="9"/>
  <c r="D59" i="9"/>
  <c r="E59" i="9" s="1"/>
  <c r="E58" i="9"/>
  <c r="D58" i="9"/>
  <c r="E57" i="9"/>
  <c r="D57" i="9"/>
  <c r="D56" i="9"/>
  <c r="E56" i="9" s="1"/>
  <c r="E55" i="9"/>
  <c r="D55" i="9"/>
  <c r="E54" i="9"/>
  <c r="D54" i="9"/>
  <c r="D53" i="9"/>
  <c r="E53" i="9" s="1"/>
  <c r="E52" i="9"/>
  <c r="D52" i="9"/>
  <c r="E51" i="9"/>
  <c r="D51" i="9"/>
  <c r="D50" i="9"/>
  <c r="E50" i="9" s="1"/>
  <c r="E49" i="9"/>
  <c r="D49" i="9"/>
  <c r="E48" i="9"/>
  <c r="D48" i="9"/>
  <c r="E46" i="9"/>
  <c r="D46" i="9"/>
  <c r="D45" i="9"/>
  <c r="E45" i="9" s="1"/>
  <c r="D44" i="9"/>
  <c r="E44" i="9" s="1"/>
  <c r="D43" i="9"/>
  <c r="E43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D33" i="9" s="1"/>
  <c r="E33" i="9" s="1"/>
  <c r="D35" i="9"/>
  <c r="E35" i="9" s="1"/>
  <c r="D34" i="9"/>
  <c r="E34" i="9" s="1"/>
  <c r="C33" i="9"/>
  <c r="E32" i="9"/>
  <c r="D32" i="9"/>
  <c r="D31" i="9"/>
  <c r="E31" i="9" s="1"/>
  <c r="B27" i="9"/>
  <c r="D26" i="9"/>
  <c r="E26" i="9" s="1"/>
  <c r="C23" i="9"/>
  <c r="D22" i="9"/>
  <c r="E22" i="9" s="1"/>
  <c r="D21" i="9"/>
  <c r="E21" i="9" s="1"/>
  <c r="D20" i="9"/>
  <c r="E20" i="9" s="1"/>
  <c r="D19" i="9"/>
  <c r="E19" i="9" s="1"/>
  <c r="C17" i="9"/>
  <c r="C6" i="9" s="1"/>
  <c r="C64" i="9" s="1"/>
  <c r="E16" i="9"/>
  <c r="D16" i="9"/>
  <c r="E15" i="9"/>
  <c r="D14" i="9"/>
  <c r="E14" i="9" s="1"/>
  <c r="D13" i="9"/>
  <c r="E13" i="9" s="1"/>
  <c r="D12" i="9"/>
  <c r="E12" i="9" s="1"/>
  <c r="D10" i="9"/>
  <c r="E10" i="9" s="1"/>
  <c r="B10" i="9"/>
  <c r="E9" i="9"/>
  <c r="D9" i="9"/>
  <c r="B9" i="9"/>
  <c r="D8" i="9"/>
  <c r="E8" i="9" s="1"/>
  <c r="B8" i="9"/>
  <c r="A2" i="9"/>
  <c r="D95" i="7"/>
  <c r="B95" i="7"/>
  <c r="D90" i="7"/>
  <c r="D86" i="7"/>
  <c r="D78" i="7"/>
  <c r="A76" i="7"/>
  <c r="D75" i="7"/>
  <c r="D63" i="10" s="1"/>
  <c r="E63" i="10" s="1"/>
  <c r="D74" i="7"/>
  <c r="D62" i="10" s="1"/>
  <c r="D70" i="7"/>
  <c r="D58" i="10" s="1"/>
  <c r="E58" i="10" s="1"/>
  <c r="D69" i="7"/>
  <c r="D57" i="10" s="1"/>
  <c r="E57" i="10" s="1"/>
  <c r="D68" i="7"/>
  <c r="D56" i="10" s="1"/>
  <c r="E56" i="10" s="1"/>
  <c r="A68" i="7"/>
  <c r="A69" i="7" s="1"/>
  <c r="A70" i="7" s="1"/>
  <c r="A71" i="7" s="1"/>
  <c r="A72" i="7" s="1"/>
  <c r="A73" i="7" s="1"/>
  <c r="A74" i="7" s="1"/>
  <c r="D67" i="7"/>
  <c r="D55" i="10" s="1"/>
  <c r="E55" i="10" s="1"/>
  <c r="D66" i="7"/>
  <c r="D54" i="10" s="1"/>
  <c r="E54" i="10" s="1"/>
  <c r="D65" i="7"/>
  <c r="D53" i="10" s="1"/>
  <c r="E53" i="10" s="1"/>
  <c r="D64" i="7"/>
  <c r="D52" i="10" s="1"/>
  <c r="E52" i="10" s="1"/>
  <c r="D63" i="7"/>
  <c r="D51" i="10" s="1"/>
  <c r="E51" i="10" s="1"/>
  <c r="D62" i="7"/>
  <c r="D50" i="10" s="1"/>
  <c r="E50" i="10" s="1"/>
  <c r="A62" i="7"/>
  <c r="A63" i="7" s="1"/>
  <c r="A64" i="7" s="1"/>
  <c r="A65" i="7" s="1"/>
  <c r="A66" i="7" s="1"/>
  <c r="D61" i="7"/>
  <c r="D49" i="10" s="1"/>
  <c r="E49" i="10" s="1"/>
  <c r="D60" i="7"/>
  <c r="D48" i="10" s="1"/>
  <c r="E48" i="10" s="1"/>
  <c r="D59" i="7"/>
  <c r="D47" i="10" s="1"/>
  <c r="E47" i="10" s="1"/>
  <c r="D57" i="7"/>
  <c r="D45" i="10" s="1"/>
  <c r="E45" i="10" s="1"/>
  <c r="A57" i="7"/>
  <c r="A58" i="7" s="1"/>
  <c r="A59" i="7" s="1"/>
  <c r="D56" i="7"/>
  <c r="D44" i="10" s="1"/>
  <c r="E44" i="10" s="1"/>
  <c r="D55" i="7"/>
  <c r="D43" i="10" s="1"/>
  <c r="E43" i="10" s="1"/>
  <c r="D54" i="7"/>
  <c r="D42" i="10" s="1"/>
  <c r="E42" i="10" s="1"/>
  <c r="D53" i="7"/>
  <c r="A53" i="7"/>
  <c r="A54" i="7" s="1"/>
  <c r="D52" i="7"/>
  <c r="D40" i="10" s="1"/>
  <c r="E40" i="10" s="1"/>
  <c r="D51" i="7"/>
  <c r="D39" i="10" s="1"/>
  <c r="E39" i="10" s="1"/>
  <c r="D50" i="7"/>
  <c r="D38" i="10" s="1"/>
  <c r="E38" i="10" s="1"/>
  <c r="D49" i="7"/>
  <c r="D37" i="10" s="1"/>
  <c r="E37" i="10" s="1"/>
  <c r="D48" i="7"/>
  <c r="A48" i="7"/>
  <c r="D47" i="7"/>
  <c r="D35" i="10" s="1"/>
  <c r="E35" i="10" s="1"/>
  <c r="D46" i="7"/>
  <c r="D34" i="10" s="1"/>
  <c r="E34" i="10" s="1"/>
  <c r="D45" i="7"/>
  <c r="A45" i="7"/>
  <c r="A46" i="7" s="1"/>
  <c r="D43" i="7"/>
  <c r="D31" i="10" s="1"/>
  <c r="E31" i="10" s="1"/>
  <c r="D42" i="7"/>
  <c r="D30" i="10" s="1"/>
  <c r="E30" i="10" s="1"/>
  <c r="D41" i="7"/>
  <c r="D29" i="10" s="1"/>
  <c r="E29" i="10" s="1"/>
  <c r="A39" i="7"/>
  <c r="A40" i="7" s="1"/>
  <c r="A41" i="7" s="1"/>
  <c r="A42" i="7" s="1"/>
  <c r="A43" i="7" s="1"/>
  <c r="B38" i="7"/>
  <c r="B26" i="10" s="1"/>
  <c r="D37" i="7"/>
  <c r="D25" i="10" s="1"/>
  <c r="E25" i="10" s="1"/>
  <c r="D36" i="7"/>
  <c r="D24" i="10" s="1"/>
  <c r="E24" i="10" s="1"/>
  <c r="A36" i="7"/>
  <c r="A37" i="7" s="1"/>
  <c r="A38" i="7" s="1"/>
  <c r="D32" i="7"/>
  <c r="D20" i="10" s="1"/>
  <c r="E20" i="10" s="1"/>
  <c r="D31" i="7"/>
  <c r="D19" i="10" s="1"/>
  <c r="E19" i="10" s="1"/>
  <c r="D30" i="7"/>
  <c r="D18" i="10" s="1"/>
  <c r="E18" i="10" s="1"/>
  <c r="D28" i="7"/>
  <c r="D16" i="10" s="1"/>
  <c r="E16" i="10" s="1"/>
  <c r="D27" i="7"/>
  <c r="D14" i="10" s="1"/>
  <c r="E14" i="10" s="1"/>
  <c r="D26" i="7"/>
  <c r="D13" i="10" s="1"/>
  <c r="E13" i="10" s="1"/>
  <c r="D25" i="7"/>
  <c r="D12" i="10" s="1"/>
  <c r="E12" i="10" s="1"/>
  <c r="D23" i="7"/>
  <c r="D10" i="10" s="1"/>
  <c r="E10" i="10" s="1"/>
  <c r="A23" i="7"/>
  <c r="D22" i="7"/>
  <c r="D9" i="10" s="1"/>
  <c r="E9" i="10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19" i="7"/>
  <c r="C62" i="18" s="1"/>
  <c r="A14" i="7"/>
  <c r="D11" i="7"/>
  <c r="D10" i="7"/>
  <c r="E7" i="7"/>
  <c r="D5" i="7"/>
  <c r="D4" i="7"/>
  <c r="E1" i="7"/>
  <c r="A75" i="19"/>
  <c r="A74" i="19"/>
  <c r="A73" i="19"/>
  <c r="A70" i="19"/>
  <c r="A71" i="19" s="1"/>
  <c r="A69" i="19"/>
  <c r="A63" i="19"/>
  <c r="A64" i="19" s="1"/>
  <c r="A65" i="19" s="1"/>
  <c r="A66" i="19" s="1"/>
  <c r="A67" i="19" s="1"/>
  <c r="A58" i="19"/>
  <c r="A59" i="19" s="1"/>
  <c r="A60" i="19" s="1"/>
  <c r="A54" i="19"/>
  <c r="A55" i="19" s="1"/>
  <c r="A49" i="19"/>
  <c r="A47" i="19"/>
  <c r="A46" i="19"/>
  <c r="D45" i="19"/>
  <c r="D42" i="19"/>
  <c r="D30" i="9" s="1"/>
  <c r="E30" i="9" s="1"/>
  <c r="A40" i="19"/>
  <c r="A41" i="19" s="1"/>
  <c r="A42" i="19" s="1"/>
  <c r="A43" i="19" s="1"/>
  <c r="A44" i="19" s="1"/>
  <c r="D39" i="19"/>
  <c r="D27" i="9" s="1"/>
  <c r="A39" i="19"/>
  <c r="D38" i="19"/>
  <c r="A38" i="19"/>
  <c r="D37" i="19"/>
  <c r="D25" i="9" s="1"/>
  <c r="E25" i="9" s="1"/>
  <c r="A37" i="19"/>
  <c r="D36" i="19"/>
  <c r="D24" i="9" s="1"/>
  <c r="A30" i="19"/>
  <c r="A31" i="19" s="1"/>
  <c r="A32" i="19" s="1"/>
  <c r="D28" i="19"/>
  <c r="D27" i="19" s="1"/>
  <c r="A28" i="19"/>
  <c r="A29" i="19" s="1"/>
  <c r="D24" i="19"/>
  <c r="D59" i="19" s="1"/>
  <c r="D22" i="19"/>
  <c r="D11" i="9" s="1"/>
  <c r="E11" i="9" s="1"/>
  <c r="A22" i="19"/>
  <c r="A23" i="19" s="1"/>
  <c r="A24" i="19" s="1"/>
  <c r="A25" i="19" s="1"/>
  <c r="A26" i="19" s="1"/>
  <c r="D21" i="19"/>
  <c r="A20" i="19"/>
  <c r="D19" i="19"/>
  <c r="A19" i="19"/>
  <c r="D18" i="19"/>
  <c r="D7" i="9" s="1"/>
  <c r="E7" i="9" s="1"/>
  <c r="D66" i="10" l="1"/>
  <c r="E66" i="10" s="1"/>
  <c r="D44" i="7"/>
  <c r="D58" i="7"/>
  <c r="D46" i="10" s="1"/>
  <c r="E46" i="10" s="1"/>
  <c r="D47" i="9"/>
  <c r="E47" i="9" s="1"/>
  <c r="D38" i="7"/>
  <c r="D26" i="10" s="1"/>
  <c r="E26" i="10" s="1"/>
  <c r="D33" i="19"/>
  <c r="D21" i="7"/>
  <c r="D24" i="7"/>
  <c r="D11" i="10" s="1"/>
  <c r="E11" i="10" s="1"/>
  <c r="E36" i="9"/>
  <c r="D33" i="10"/>
  <c r="D78" i="10"/>
  <c r="E78" i="10" s="1"/>
  <c r="C65" i="10"/>
  <c r="C21" i="10" s="1"/>
  <c r="C81" i="10" s="1"/>
  <c r="E74" i="10"/>
  <c r="D71" i="7"/>
  <c r="D29" i="9"/>
  <c r="E29" i="9" s="1"/>
  <c r="D40" i="7"/>
  <c r="D28" i="10" s="1"/>
  <c r="E28" i="10" s="1"/>
  <c r="D76" i="19"/>
  <c r="D28" i="9"/>
  <c r="E28" i="9" s="1"/>
  <c r="D39" i="7"/>
  <c r="D27" i="10" s="1"/>
  <c r="E27" i="10" s="1"/>
  <c r="E77" i="10"/>
  <c r="D77" i="7"/>
  <c r="D35" i="7"/>
  <c r="D23" i="10" s="1"/>
  <c r="E23" i="10" s="1"/>
  <c r="E24" i="9"/>
  <c r="E67" i="10"/>
  <c r="D59" i="10"/>
  <c r="E62" i="10"/>
  <c r="D18" i="9"/>
  <c r="D65" i="10" l="1"/>
  <c r="E65" i="10" s="1"/>
  <c r="D32" i="10"/>
  <c r="E32" i="10" s="1"/>
  <c r="E33" i="10"/>
  <c r="D8" i="10"/>
  <c r="D20" i="7"/>
  <c r="D34" i="7"/>
  <c r="D33" i="7" s="1"/>
  <c r="D93" i="7" s="1"/>
  <c r="D23" i="9"/>
  <c r="E23" i="9" s="1"/>
  <c r="E59" i="10"/>
  <c r="D22" i="10"/>
  <c r="D17" i="9"/>
  <c r="E18" i="9"/>
  <c r="D7" i="10" l="1"/>
  <c r="E7" i="10" s="1"/>
  <c r="E8" i="10"/>
  <c r="D6" i="9"/>
  <c r="E17" i="9"/>
  <c r="D21" i="10"/>
  <c r="E22" i="10"/>
  <c r="E21" i="10" l="1"/>
  <c r="D81" i="10"/>
  <c r="E81" i="10" s="1"/>
  <c r="E6" i="9"/>
  <c r="D64" i="9"/>
  <c r="E64" i="9" s="1"/>
</calcChain>
</file>

<file path=xl/sharedStrings.xml><?xml version="1.0" encoding="utf-8"?>
<sst xmlns="http://schemas.openxmlformats.org/spreadsheetml/2006/main" count="678" uniqueCount="270">
  <si>
    <t xml:space="preserve">Հավելված </t>
  </si>
  <si>
    <t>Հաստատված է</t>
  </si>
  <si>
    <t>Երևանի քաղաքապետի</t>
  </si>
  <si>
    <t>«---------» ---------------- 2024թ.</t>
  </si>
  <si>
    <t>հ. --------------- - Ա որոշմամբ</t>
  </si>
  <si>
    <t xml:space="preserve">«Հավելված </t>
  </si>
  <si>
    <t>Ն  Ա  Խ  Ա  Հ  Ա  Շ  Ի  Վ</t>
  </si>
  <si>
    <t xml:space="preserve">«ԵՐԵՎԱՆԻ ԱՐԱԲԿԻՐԻ ՇԱԽՄԱՏԻ ՄԱՆԿԱՊԱՏԱՆԵԿԱՆ ՄԱՐԶԱԴՊՐՈՑ» ՀՈԱԿ-ի </t>
  </si>
  <si>
    <t xml:space="preserve">2024թ.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</si>
  <si>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</si>
  <si>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</si>
  <si>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</si>
  <si>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</si>
  <si>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</si>
  <si>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կամավոր ատեստավորման գծով</t>
  </si>
  <si>
    <t>Սուբսիդիա ջրամատակարարման գծով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</si>
  <si>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</si>
  <si>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</si>
  <si>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</si>
  <si>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</si>
  <si>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</si>
  <si>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</si>
  <si>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</si>
  <si>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</si>
  <si>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</si>
  <si>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ԵԿԱՄՈՒՏՆԵՐ՝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</si>
  <si>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</si>
  <si>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</si>
  <si>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</si>
  <si>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</si>
  <si>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</si>
  <si>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կամավոր ատեստ.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</si>
  <si>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</si>
  <si>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</si>
  <si>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</si>
  <si>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</si>
  <si>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</si>
  <si>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</si>
  <si>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</si>
  <si>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</si>
  <si>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</si>
  <si>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</si>
  <si>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</si>
  <si>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</si>
  <si>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</si>
  <si>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</si>
  <si>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</si>
  <si>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</si>
  <si>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</si>
  <si>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</si>
  <si>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</si>
  <si>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</si>
  <si>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</si>
  <si>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</si>
  <si>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</si>
  <si>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</si>
  <si>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</si>
  <si>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</si>
  <si>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</si>
  <si>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Ներկայացուցչական ծախսերի գծով</t>
  </si>
  <si>
    <t>Միջոցառումների գծով</t>
  </si>
  <si>
    <t>Կադաստրային ծառայության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</si>
  <si>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</si>
  <si>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</si>
  <si>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</si>
  <si>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</si>
  <si>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ԾԱԽՍԵՐ՝</t>
  </si>
  <si>
    <t>»</t>
  </si>
  <si>
    <t>ՏՆՕՐԵՆ՝</t>
  </si>
  <si>
    <t>/անուն, ազգանուն/</t>
  </si>
  <si>
    <t>ԳԼԽԱՎՈՐ ՀԱՇՎԱՊԱՀ՝</t>
  </si>
  <si>
    <t>ԵՐԵՎԱՆԻ ՔԱՂԱՔԱՊԵՏ՝</t>
  </si>
  <si>
    <t>ՏԻԳՐԱՆ ԱՎԻՆՅԱՆ</t>
  </si>
  <si>
    <t xml:space="preserve">Հաստատված է </t>
  </si>
  <si>
    <t xml:space="preserve">  2024թ. դրամական միջոցների հոսքերի</t>
  </si>
  <si>
    <t xml:space="preserve">  հազ.դրամ</t>
  </si>
  <si>
    <t>հ/հ</t>
  </si>
  <si>
    <t>Հոդվածի անվանումը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</si>
  <si>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</si>
  <si>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</si>
  <si>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</si>
  <si>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</si>
  <si>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</si>
  <si>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</si>
  <si>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</si>
  <si>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</si>
  <si>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</si>
  <si>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</si>
  <si>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</si>
  <si>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</si>
  <si>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</si>
  <si>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</si>
  <si>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</si>
  <si>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</si>
  <si>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</si>
  <si>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</si>
  <si>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</si>
  <si>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</si>
  <si>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</si>
  <si>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</si>
  <si>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</si>
  <si>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1.6 և 1.7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</si>
  <si>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</si>
  <si>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</si>
  <si>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</si>
  <si>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</si>
  <si>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</si>
  <si>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</si>
  <si>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</si>
  <si>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</si>
  <si>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</si>
  <si>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</si>
  <si>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Տ Ե Ղ Ե Կ Ա Ն Ք</t>
  </si>
  <si>
    <t>2024թ.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</si>
  <si>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</si>
  <si>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</rP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</si>
  <si>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rPr>
        <sz val="10"/>
        <rFont val="GHEA Grapalat"/>
        <family val="3"/>
      </rP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</si>
  <si>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Տարբերություն ավելացում (+) նվազեցում (-)</t>
  </si>
  <si>
    <t>Ֆինանսական օգնությունից</t>
  </si>
  <si>
    <t>նոր տողեր ավելացնել 21 և 22 տողերի միջև</t>
  </si>
  <si>
    <t>նոր տողեր ավելացնել 30 և 31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</si>
  <si>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</si>
  <si>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</si>
  <si>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</si>
  <si>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</si>
  <si>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</si>
  <si>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</si>
  <si>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19 և 20 տողերի միջև</t>
  </si>
  <si>
    <t>նոր տողեր ավելացնել 57 և 58 տողերի միջև</t>
  </si>
  <si>
    <t>պարտադիր նշել ինչի համար է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</si>
  <si>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</si>
  <si>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</si>
  <si>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</si>
  <si>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2023թ. – 31. 12. 2023թ.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</si>
  <si>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</si>
  <si>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</si>
  <si>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</si>
  <si>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</si>
  <si>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</si>
  <si>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</si>
  <si>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</si>
  <si>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</si>
  <si>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</si>
  <si>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</si>
  <si>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</si>
  <si>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</si>
  <si>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</si>
  <si>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</si>
  <si>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</si>
  <si>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</si>
  <si>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</si>
  <si>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</si>
  <si>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</si>
  <si>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</si>
  <si>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</si>
  <si>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</si>
  <si>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</si>
  <si>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</si>
  <si>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</si>
  <si>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</si>
  <si>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</si>
  <si>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</si>
  <si>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</si>
  <si>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</si>
  <si>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</si>
  <si>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</si>
  <si>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</si>
  <si>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</si>
  <si>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</si>
  <si>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</si>
  <si>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</si>
  <si>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</si>
  <si>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</si>
  <si>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</si>
  <si>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 xml:space="preserve"> աշխատակիցների 2024թ. աշխատավարձի հաշվարկի վերաբերյալ</t>
  </si>
  <si>
    <t>ՀՀ</t>
  </si>
  <si>
    <t>Հոդվածի
 անվանումը</t>
  </si>
  <si>
    <t>9 ամսվա փաստացի աշխատավարձ</t>
  </si>
  <si>
    <t>հոկտեմբեր փաստացի աշխատավարձ</t>
  </si>
  <si>
    <t xml:space="preserve"> 2 ամսվա կանխատեսվող աշխատավարձի ֆոնդ</t>
  </si>
  <si>
    <t>Ընդամենը աշխատավարձի ֆոնդ</t>
  </si>
  <si>
    <t xml:space="preserve">աշխատավարձի ֆոնդի կանխատեսում առանց հնոցապանների </t>
  </si>
  <si>
    <t>հնոցապանների աշխատավարձ /2 ամիս/</t>
  </si>
  <si>
    <t>հնոցապանների հավելում
 /2 ամիս/</t>
  </si>
  <si>
    <t>պահակների հավելումներ</t>
  </si>
  <si>
    <t xml:space="preserve">փոխարինող
ների գծով </t>
  </si>
  <si>
    <t>վերջնահաշ
վարկի գծով</t>
  </si>
  <si>
    <t>ուսումնական պրակտիկայի
 գծով</t>
  </si>
  <si>
    <t>Մարզադպրոցների մարզչական կոչումների լրավճար</t>
  </si>
  <si>
    <t>Կամավոր ատեստ. Գծով լրավճար</t>
  </si>
  <si>
    <t>Մինչև 3 տարեկան երեխայի խնամքում գտնվողի վճար</t>
  </si>
  <si>
    <t>պարգևատրում</t>
  </si>
  <si>
    <t>Աշխատավարձ, այդ թվում՝</t>
  </si>
  <si>
    <t>x</t>
  </si>
  <si>
    <r>
      <rPr>
        <b/>
        <sz val="10"/>
        <rFont val="GHEA Grapalat"/>
        <family val="3"/>
      </rP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</si>
  <si>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</si>
  <si>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</si>
  <si>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2 ամսվա
աշխատավարձ
/հազ.դրամ/</t>
  </si>
  <si>
    <t>2 ամսվա
հավելում
/հազ.դրամ/</t>
  </si>
  <si>
    <t>2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</si>
  <si>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</si>
  <si>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</si>
  <si>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</si>
  <si>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</si>
  <si>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</si>
  <si>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</si>
  <si>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</si>
  <si>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</si>
  <si>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</si>
  <si>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</si>
  <si>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</si>
  <si>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</si>
  <si>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</si>
  <si>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</si>
  <si>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</si>
  <si>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</si>
  <si>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</si>
  <si>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</si>
  <si>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</si>
  <si>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</si>
  <si>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</si>
  <si>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</si>
  <si>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</si>
  <si>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</si>
  <si>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</si>
  <si>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</si>
  <si>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</si>
  <si>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</si>
  <si>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</si>
  <si>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</si>
  <si>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</si>
  <si>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</si>
  <si>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</si>
  <si>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</si>
  <si>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</si>
  <si>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</si>
  <si>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</si>
  <si>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</si>
  <si>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</si>
  <si>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</si>
  <si>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</si>
  <si>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</si>
  <si>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</si>
  <si>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</si>
  <si>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</si>
  <si>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</si>
  <si>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</si>
  <si>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</si>
  <si>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2024թ. փաստացի ֆինանսական մուտքերի վերաբերյալ</t>
  </si>
  <si>
    <r>
      <rPr>
        <sz val="10"/>
        <rFont val="GHEA Grapalat"/>
        <family val="3"/>
      </rP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</si>
  <si>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rPr>
        <sz val="10"/>
        <rFont val="GHEA Grapalat"/>
        <family val="3"/>
      </rP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</si>
  <si>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համար փաստացի դրամական մուտքեր</t>
  </si>
  <si>
    <t>Հոկտեմբեր ամսվա համար մուտքեր</t>
  </si>
  <si>
    <t>Նոյեմբեր /կանխատեսում/</t>
  </si>
  <si>
    <t>Դեկտեմբեր /կանխատեսում/</t>
  </si>
  <si>
    <t>Ամբողջը</t>
  </si>
  <si>
    <t xml:space="preserve"> ՏՆՕՐԵՆ՝</t>
  </si>
  <si>
    <t>2024թ.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</si>
  <si>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</si>
  <si>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</si>
  <si>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</si>
  <si>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rPr>
        <b/>
        <sz val="10"/>
        <rFont val="Sylfaen"/>
        <family val="1"/>
      </rPr>
      <t xml:space="preserve">Երեխաների </t>
    </r>
    <r>
      <rPr>
        <b/>
        <u/>
        <sz val="12"/>
        <rFont val="Sylfaen"/>
        <family val="1"/>
      </rPr>
      <t xml:space="preserve">ցուցակային </t>
    </r>
    <r>
      <rPr>
        <b/>
        <sz val="10"/>
        <rFont val="Sylfaen"/>
        <family val="1"/>
      </rPr>
      <t>թիվը</t>
    </r>
  </si>
  <si>
    <t>որից՝
վճարովի երեխաների թիվը</t>
  </si>
  <si>
    <t>Մարզիչների թիվը</t>
  </si>
  <si>
    <t>Նախապատրաստական</t>
  </si>
  <si>
    <t>Ուսումնամարզական</t>
  </si>
  <si>
    <t>Ընդամենը երեխաների ցուցակային թիվը՝</t>
  </si>
  <si>
    <t xml:space="preserve">                                                              Կ.Տ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</si>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</sst>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_р_."/>
    <numFmt numFmtId="165" formatCode="#,##0.0"/>
    <numFmt numFmtId="166" formatCode="0.0"/>
  </numFmts>
  <fonts count="62">
    <font>
      <sz val="10"/>
      <name val="Arial"/>
      <charset val="134"/>
    </font>
    <font>
      <b/>
      <sz val="10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b/>
      <sz val="16"/>
      <name val="Sylfaen"/>
      <family val="1"/>
    </font>
    <font>
      <i/>
      <sz val="11"/>
      <color indexed="10"/>
      <name val="GHEA Grapalat"/>
      <family val="3"/>
    </font>
    <font>
      <sz val="12"/>
      <name val="Sylfaen"/>
      <family val="1"/>
    </font>
    <font>
      <sz val="9"/>
      <name val="Sylfaen"/>
      <family val="1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sz val="9"/>
      <name val="GHEA Grapalat"/>
      <family val="3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u/>
      <sz val="12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sz val="11"/>
      <name val="GHEA Grapalat"/>
      <family val="3"/>
    </font>
    <font>
      <sz val="14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b/>
      <sz val="11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2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color indexed="8"/>
      <name val="MS Sans Serif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color indexed="8"/>
      <name val="MS Sans Serif"/>
      <charset val="134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u/>
      <sz val="12"/>
      <name val="Sylfaen"/>
      <family val="1"/>
    </font>
    <font>
      <b/>
      <i/>
      <sz val="10"/>
      <name val="GHEA Grapalat"/>
      <family val="3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37" fillId="0" borderId="0"/>
    <xf numFmtId="0" fontId="40" fillId="0" borderId="0"/>
    <xf numFmtId="0" fontId="61" fillId="0" borderId="0"/>
    <xf numFmtId="0" fontId="41" fillId="0" borderId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22" borderId="0" applyNumberFormat="0" applyBorder="0" applyAlignment="0" applyProtection="0"/>
    <xf numFmtId="0" fontId="42" fillId="10" borderId="26" applyNumberFormat="0" applyAlignment="0" applyProtection="0"/>
    <xf numFmtId="0" fontId="43" fillId="23" borderId="27" applyNumberFormat="0" applyAlignment="0" applyProtection="0"/>
    <xf numFmtId="0" fontId="44" fillId="23" borderId="26" applyNumberFormat="0" applyAlignment="0" applyProtection="0"/>
    <xf numFmtId="0" fontId="45" fillId="0" borderId="28" applyNumberFormat="0" applyFill="0" applyAlignment="0" applyProtection="0"/>
    <xf numFmtId="0" fontId="46" fillId="0" borderId="29" applyNumberFormat="0" applyFill="0" applyAlignment="0" applyProtection="0"/>
    <xf numFmtId="0" fontId="47" fillId="0" borderId="30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31" applyNumberFormat="0" applyFill="0" applyAlignment="0" applyProtection="0"/>
    <xf numFmtId="0" fontId="49" fillId="24" borderId="32" applyNumberFormat="0" applyAlignment="0" applyProtection="0"/>
    <xf numFmtId="0" fontId="50" fillId="0" borderId="0" applyNumberFormat="0" applyFill="0" applyBorder="0" applyAlignment="0" applyProtection="0"/>
    <xf numFmtId="0" fontId="51" fillId="25" borderId="0" applyNumberFormat="0" applyBorder="0" applyAlignment="0" applyProtection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2" fillId="0" borderId="0"/>
    <xf numFmtId="0" fontId="53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40" fillId="26" borderId="33" applyNumberFormat="0" applyFont="0" applyAlignment="0" applyProtection="0"/>
    <xf numFmtId="0" fontId="55" fillId="0" borderId="34" applyNumberFormat="0" applyFill="0" applyAlignment="0" applyProtection="0"/>
    <xf numFmtId="0" fontId="56" fillId="0" borderId="0"/>
    <xf numFmtId="0" fontId="57" fillId="0" borderId="0" applyNumberFormat="0" applyFill="0" applyBorder="0" applyAlignment="0" applyProtection="0"/>
    <xf numFmtId="0" fontId="58" fillId="7" borderId="0" applyNumberFormat="0" applyBorder="0" applyAlignment="0" applyProtection="0"/>
  </cellStyleXfs>
  <cellXfs count="509">
    <xf numFmtId="0" fontId="0" fillId="0" borderId="0" xfId="0"/>
    <xf numFmtId="0" fontId="1" fillId="0" borderId="0" xfId="20" applyFont="1" applyAlignment="1">
      <alignment vertical="center"/>
    </xf>
    <xf numFmtId="0" fontId="2" fillId="0" borderId="0" xfId="20" applyFont="1" applyAlignment="1">
      <alignment vertical="center"/>
    </xf>
    <xf numFmtId="0" fontId="3" fillId="0" borderId="0" xfId="20" applyFont="1" applyAlignment="1">
      <alignment vertical="center"/>
    </xf>
    <xf numFmtId="0" fontId="2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0" fontId="1" fillId="0" borderId="1" xfId="20" applyFont="1" applyBorder="1" applyAlignment="1">
      <alignment horizontal="center" vertical="center" wrapText="1"/>
    </xf>
    <xf numFmtId="0" fontId="1" fillId="0" borderId="2" xfId="20" applyFont="1" applyBorder="1" applyAlignment="1">
      <alignment horizontal="center" vertical="center" wrapText="1"/>
    </xf>
    <xf numFmtId="0" fontId="1" fillId="0" borderId="3" xfId="20" applyFont="1" applyBorder="1" applyAlignment="1">
      <alignment horizontal="center" vertical="center" wrapText="1"/>
    </xf>
    <xf numFmtId="0" fontId="3" fillId="0" borderId="4" xfId="20" applyFont="1" applyBorder="1" applyAlignment="1">
      <alignment horizontal="center" vertical="center"/>
    </xf>
    <xf numFmtId="0" fontId="3" fillId="0" borderId="5" xfId="20" applyFont="1" applyBorder="1" applyAlignment="1">
      <alignment vertical="center"/>
    </xf>
    <xf numFmtId="0" fontId="3" fillId="0" borderId="6" xfId="20" applyFont="1" applyBorder="1" applyAlignment="1">
      <alignment horizontal="center" vertical="center"/>
    </xf>
    <xf numFmtId="0" fontId="3" fillId="0" borderId="5" xfId="20" applyFont="1" applyBorder="1" applyAlignment="1">
      <alignment horizontal="center" vertical="center"/>
    </xf>
    <xf numFmtId="0" fontId="2" fillId="0" borderId="4" xfId="20" applyFont="1" applyBorder="1" applyAlignment="1">
      <alignment horizontal="center" vertical="center"/>
    </xf>
    <xf numFmtId="0" fontId="2" fillId="0" borderId="5" xfId="20" applyFont="1" applyBorder="1" applyAlignment="1">
      <alignment vertical="center"/>
    </xf>
    <xf numFmtId="0" fontId="2" fillId="0" borderId="6" xfId="2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20" applyFont="1" applyBorder="1" applyAlignment="1">
      <alignment horizontal="center" vertical="center"/>
    </xf>
    <xf numFmtId="0" fontId="2" fillId="0" borderId="6" xfId="20" applyFont="1" applyBorder="1" applyAlignment="1">
      <alignment vertical="center"/>
    </xf>
    <xf numFmtId="0" fontId="3" fillId="0" borderId="7" xfId="20" applyFont="1" applyBorder="1" applyAlignment="1">
      <alignment horizontal="center" vertical="center"/>
    </xf>
    <xf numFmtId="0" fontId="3" fillId="0" borderId="8" xfId="20" applyFont="1" applyBorder="1" applyAlignment="1">
      <alignment vertical="center"/>
    </xf>
    <xf numFmtId="0" fontId="3" fillId="0" borderId="9" xfId="20" applyFont="1" applyBorder="1" applyAlignment="1">
      <alignment horizontal="center" vertical="center"/>
    </xf>
    <xf numFmtId="0" fontId="3" fillId="0" borderId="10" xfId="20" applyFont="1" applyBorder="1" applyAlignment="1">
      <alignment horizontal="center" vertical="center"/>
    </xf>
    <xf numFmtId="164" fontId="3" fillId="0" borderId="0" xfId="26" applyNumberFormat="1" applyFont="1" applyAlignment="1">
      <alignment vertical="center" wrapText="1"/>
    </xf>
    <xf numFmtId="0" fontId="6" fillId="0" borderId="0" xfId="20" applyFont="1" applyAlignment="1">
      <alignment vertical="center"/>
    </xf>
    <xf numFmtId="0" fontId="7" fillId="0" borderId="0" xfId="20" applyFont="1" applyAlignment="1">
      <alignment horizontal="center" vertical="center"/>
    </xf>
    <xf numFmtId="164" fontId="3" fillId="0" borderId="0" xfId="26" applyNumberFormat="1" applyFont="1" applyAlignment="1">
      <alignment horizontal="center" vertical="center" wrapText="1"/>
    </xf>
    <xf numFmtId="0" fontId="8" fillId="0" borderId="0" xfId="21" applyFont="1" applyAlignment="1">
      <alignment vertical="center"/>
    </xf>
    <xf numFmtId="0" fontId="9" fillId="2" borderId="0" xfId="21" applyFont="1" applyFill="1" applyAlignment="1">
      <alignment vertical="center"/>
    </xf>
    <xf numFmtId="0" fontId="9" fillId="0" borderId="0" xfId="21" applyFont="1" applyAlignment="1">
      <alignment horizontal="center" vertical="center"/>
    </xf>
    <xf numFmtId="0" fontId="9" fillId="0" borderId="0" xfId="21" applyFont="1" applyAlignment="1">
      <alignment vertical="center"/>
    </xf>
    <xf numFmtId="0" fontId="10" fillId="0" borderId="0" xfId="21" applyFont="1" applyAlignment="1">
      <alignment horizontal="center" vertical="center"/>
    </xf>
    <xf numFmtId="0" fontId="9" fillId="0" borderId="0" xfId="21" applyFont="1" applyAlignment="1">
      <alignment horizontal="right" vertical="center"/>
    </xf>
    <xf numFmtId="0" fontId="9" fillId="0" borderId="13" xfId="21" applyFont="1" applyBorder="1" applyAlignment="1">
      <alignment horizontal="center" vertical="center" wrapText="1"/>
    </xf>
    <xf numFmtId="0" fontId="9" fillId="0" borderId="10" xfId="21" applyFont="1" applyBorder="1" applyAlignment="1">
      <alignment horizontal="center" vertical="center"/>
    </xf>
    <xf numFmtId="0" fontId="9" fillId="0" borderId="10" xfId="21" applyFont="1" applyBorder="1" applyAlignment="1">
      <alignment vertical="center"/>
    </xf>
    <xf numFmtId="165" fontId="9" fillId="0" borderId="10" xfId="21" applyNumberFormat="1" applyFont="1" applyBorder="1" applyAlignment="1" applyProtection="1">
      <alignment horizontal="center" vertical="center"/>
      <protection locked="0"/>
    </xf>
    <xf numFmtId="0" fontId="9" fillId="2" borderId="10" xfId="21" applyFont="1" applyFill="1" applyBorder="1" applyAlignment="1">
      <alignment horizontal="center" vertical="center"/>
    </xf>
    <xf numFmtId="0" fontId="9" fillId="2" borderId="10" xfId="21" applyFont="1" applyFill="1" applyBorder="1" applyAlignment="1">
      <alignment vertical="center" wrapText="1"/>
    </xf>
    <xf numFmtId="165" fontId="9" fillId="2" borderId="10" xfId="21" applyNumberFormat="1" applyFont="1" applyFill="1" applyBorder="1" applyAlignment="1" applyProtection="1">
      <alignment horizontal="center" vertical="center"/>
      <protection locked="0"/>
    </xf>
    <xf numFmtId="166" fontId="9" fillId="2" borderId="0" xfId="21" applyNumberFormat="1" applyFont="1" applyFill="1" applyAlignment="1">
      <alignment vertical="center"/>
    </xf>
    <xf numFmtId="0" fontId="8" fillId="0" borderId="10" xfId="21" applyFont="1" applyBorder="1" applyAlignment="1">
      <alignment horizontal="center" vertical="center"/>
    </xf>
    <xf numFmtId="0" fontId="8" fillId="0" borderId="10" xfId="21" applyFont="1" applyBorder="1" applyAlignment="1">
      <alignment vertical="center"/>
    </xf>
    <xf numFmtId="165" fontId="8" fillId="0" borderId="10" xfId="21" applyNumberFormat="1" applyFont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/>
    </xf>
    <xf numFmtId="164" fontId="8" fillId="0" borderId="0" xfId="25" applyNumberFormat="1" applyFont="1" applyAlignment="1">
      <alignment vertical="center" wrapText="1"/>
    </xf>
    <xf numFmtId="0" fontId="9" fillId="0" borderId="11" xfId="21" applyFont="1" applyBorder="1" applyAlignment="1">
      <alignment horizontal="center" vertical="center"/>
    </xf>
    <xf numFmtId="0" fontId="11" fillId="0" borderId="0" xfId="21" applyFont="1" applyAlignment="1">
      <alignment vertical="center"/>
    </xf>
    <xf numFmtId="0" fontId="12" fillId="0" borderId="12" xfId="21" applyFont="1" applyBorder="1" applyAlignment="1">
      <alignment horizontal="center" vertical="center"/>
    </xf>
    <xf numFmtId="0" fontId="13" fillId="0" borderId="0" xfId="55" applyFont="1" applyAlignment="1">
      <alignment horizontal="center" vertical="center" wrapText="1"/>
    </xf>
    <xf numFmtId="0" fontId="14" fillId="0" borderId="0" xfId="55" applyFont="1" applyAlignment="1">
      <alignment horizontal="center" vertical="center" wrapText="1"/>
    </xf>
    <xf numFmtId="0" fontId="15" fillId="0" borderId="0" xfId="55" applyFont="1" applyAlignment="1">
      <alignment horizontal="center" vertical="center" wrapText="1"/>
    </xf>
    <xf numFmtId="0" fontId="16" fillId="0" borderId="0" xfId="55" applyFont="1" applyAlignment="1">
      <alignment horizontal="center" vertical="center" wrapText="1"/>
    </xf>
    <xf numFmtId="0" fontId="17" fillId="0" borderId="0" xfId="55" applyFont="1" applyAlignment="1">
      <alignment horizontal="center" vertical="center" wrapText="1"/>
    </xf>
    <xf numFmtId="0" fontId="10" fillId="0" borderId="0" xfId="55" applyFont="1" applyAlignment="1">
      <alignment horizontal="center" vertical="center" wrapText="1"/>
    </xf>
    <xf numFmtId="0" fontId="15" fillId="0" borderId="10" xfId="55" applyFont="1" applyBorder="1" applyAlignment="1">
      <alignment horizontal="center" vertical="center" wrapText="1"/>
    </xf>
    <xf numFmtId="0" fontId="16" fillId="0" borderId="10" xfId="55" applyFont="1" applyBorder="1" applyAlignment="1">
      <alignment horizontal="center" vertical="center" wrapText="1"/>
    </xf>
    <xf numFmtId="0" fontId="15" fillId="0" borderId="10" xfId="50" applyFont="1" applyBorder="1" applyAlignment="1">
      <alignment horizontal="center" vertical="center" wrapText="1"/>
    </xf>
    <xf numFmtId="0" fontId="19" fillId="0" borderId="10" xfId="55" applyFont="1" applyBorder="1" applyAlignment="1">
      <alignment horizontal="center" vertical="center" wrapText="1"/>
    </xf>
    <xf numFmtId="0" fontId="19" fillId="0" borderId="10" xfId="55" applyFont="1" applyBorder="1" applyAlignment="1">
      <alignment horizontal="left" vertical="center" wrapText="1"/>
    </xf>
    <xf numFmtId="3" fontId="14" fillId="0" borderId="10" xfId="54" applyNumberFormat="1" applyFont="1" applyBorder="1" applyAlignment="1" applyProtection="1">
      <alignment horizontal="center" vertical="center" wrapText="1"/>
      <protection locked="0"/>
    </xf>
    <xf numFmtId="165" fontId="14" fillId="0" borderId="5" xfId="54" applyNumberFormat="1" applyFont="1" applyBorder="1" applyAlignment="1" applyProtection="1">
      <alignment horizontal="center" vertical="center" wrapText="1"/>
      <protection locked="0"/>
    </xf>
    <xf numFmtId="3" fontId="14" fillId="0" borderId="10" xfId="55" applyNumberFormat="1" applyFont="1" applyBorder="1" applyAlignment="1" applyProtection="1">
      <alignment horizontal="center" vertical="center" wrapText="1"/>
      <protection locked="0"/>
    </xf>
    <xf numFmtId="165" fontId="14" fillId="0" borderId="10" xfId="55" applyNumberFormat="1" applyFont="1" applyBorder="1" applyAlignment="1" applyProtection="1">
      <alignment horizontal="center" vertical="center" wrapText="1"/>
      <protection locked="0"/>
    </xf>
    <xf numFmtId="165" fontId="14" fillId="0" borderId="14" xfId="54" applyNumberFormat="1" applyFont="1" applyBorder="1" applyAlignment="1" applyProtection="1">
      <alignment horizontal="center" vertical="center" wrapText="1"/>
      <protection locked="0"/>
    </xf>
    <xf numFmtId="3" fontId="14" fillId="0" borderId="10" xfId="54" applyNumberFormat="1" applyFont="1" applyBorder="1" applyAlignment="1">
      <alignment horizontal="center" vertical="center" wrapText="1"/>
    </xf>
    <xf numFmtId="165" fontId="14" fillId="0" borderId="10" xfId="54" applyNumberFormat="1" applyFont="1" applyBorder="1" applyAlignment="1">
      <alignment horizontal="center" vertical="center" wrapText="1"/>
    </xf>
    <xf numFmtId="0" fontId="19" fillId="3" borderId="10" xfId="55" applyFont="1" applyFill="1" applyBorder="1" applyAlignment="1">
      <alignment horizontal="left" vertical="center" wrapText="1"/>
    </xf>
    <xf numFmtId="165" fontId="14" fillId="0" borderId="5" xfId="54" applyNumberFormat="1" applyFont="1" applyBorder="1" applyAlignment="1">
      <alignment horizontal="center" vertical="center" wrapText="1"/>
    </xf>
    <xf numFmtId="165" fontId="14" fillId="0" borderId="14" xfId="54" applyNumberFormat="1" applyFont="1" applyBorder="1" applyAlignment="1">
      <alignment horizontal="center" vertical="center" wrapText="1"/>
    </xf>
    <xf numFmtId="3" fontId="17" fillId="0" borderId="10" xfId="54" applyNumberFormat="1" applyFont="1" applyBorder="1" applyAlignment="1" applyProtection="1">
      <alignment horizontal="center" vertical="center" wrapText="1"/>
      <protection locked="0"/>
    </xf>
    <xf numFmtId="165" fontId="17" fillId="0" borderId="10" xfId="54" applyNumberFormat="1" applyFont="1" applyBorder="1" applyAlignment="1" applyProtection="1">
      <alignment horizontal="center" vertical="center" wrapText="1"/>
      <protection locked="0"/>
    </xf>
    <xf numFmtId="0" fontId="17" fillId="0" borderId="10" xfId="55" applyFont="1" applyBorder="1" applyAlignment="1">
      <alignment horizontal="center" vertical="center" wrapText="1"/>
    </xf>
    <xf numFmtId="3" fontId="13" fillId="0" borderId="10" xfId="55" applyNumberFormat="1" applyFont="1" applyBorder="1" applyAlignment="1">
      <alignment horizontal="center" vertical="center" wrapText="1"/>
    </xf>
    <xf numFmtId="165" fontId="13" fillId="0" borderId="10" xfId="55" applyNumberFormat="1" applyFont="1" applyBorder="1" applyAlignment="1">
      <alignment horizontal="center" vertical="center" wrapText="1"/>
    </xf>
    <xf numFmtId="1" fontId="13" fillId="0" borderId="0" xfId="55" applyNumberFormat="1" applyFont="1" applyAlignment="1">
      <alignment horizontal="center" vertical="center" wrapText="1"/>
    </xf>
    <xf numFmtId="166" fontId="13" fillId="0" borderId="0" xfId="55" applyNumberFormat="1" applyFont="1" applyAlignment="1">
      <alignment horizontal="center" vertical="center" wrapText="1"/>
    </xf>
    <xf numFmtId="0" fontId="13" fillId="0" borderId="0" xfId="55" applyFont="1" applyAlignment="1">
      <alignment horizontal="left" vertical="center" wrapText="1"/>
    </xf>
    <xf numFmtId="166" fontId="16" fillId="0" borderId="0" xfId="55" applyNumberFormat="1" applyFont="1" applyAlignment="1">
      <alignment horizontal="center" vertical="center" wrapText="1"/>
    </xf>
    <xf numFmtId="0" fontId="13" fillId="0" borderId="1" xfId="55" applyFont="1" applyBorder="1" applyAlignment="1">
      <alignment horizontal="center" vertical="center" wrapText="1"/>
    </xf>
    <xf numFmtId="0" fontId="20" fillId="0" borderId="15" xfId="55" applyFont="1" applyBorder="1" applyAlignment="1">
      <alignment horizontal="center" vertical="center" wrapText="1"/>
    </xf>
    <xf numFmtId="0" fontId="13" fillId="0" borderId="15" xfId="55" applyFont="1" applyBorder="1" applyAlignment="1">
      <alignment horizontal="center" vertical="center" wrapText="1"/>
    </xf>
    <xf numFmtId="166" fontId="15" fillId="0" borderId="2" xfId="55" applyNumberFormat="1" applyFont="1" applyBorder="1" applyAlignment="1">
      <alignment horizontal="center" vertical="center" wrapText="1"/>
    </xf>
    <xf numFmtId="0" fontId="17" fillId="0" borderId="4" xfId="55" applyFont="1" applyBorder="1" applyAlignment="1">
      <alignment horizontal="center" vertical="center" wrapText="1"/>
    </xf>
    <xf numFmtId="0" fontId="17" fillId="0" borderId="10" xfId="55" applyFont="1" applyBorder="1" applyAlignment="1" applyProtection="1">
      <alignment horizontal="left" vertical="center" wrapText="1"/>
      <protection locked="0"/>
    </xf>
    <xf numFmtId="165" fontId="17" fillId="0" borderId="10" xfId="55" applyNumberFormat="1" applyFont="1" applyBorder="1" applyAlignment="1" applyProtection="1">
      <alignment horizontal="center" vertical="center" wrapText="1"/>
      <protection locked="0"/>
    </xf>
    <xf numFmtId="165" fontId="14" fillId="0" borderId="5" xfId="55" applyNumberFormat="1" applyFont="1" applyBorder="1" applyAlignment="1" applyProtection="1">
      <alignment horizontal="center" vertical="center" wrapText="1"/>
      <protection locked="0"/>
    </xf>
    <xf numFmtId="165" fontId="17" fillId="0" borderId="4" xfId="55" applyNumberFormat="1" applyFont="1" applyBorder="1" applyAlignment="1" applyProtection="1">
      <alignment horizontal="center" vertical="center" wrapText="1"/>
      <protection locked="0"/>
    </xf>
    <xf numFmtId="0" fontId="19" fillId="0" borderId="4" xfId="55" applyFont="1" applyBorder="1" applyAlignment="1">
      <alignment horizontal="center" vertical="center" wrapText="1"/>
    </xf>
    <xf numFmtId="0" fontId="19" fillId="0" borderId="10" xfId="55" applyFont="1" applyBorder="1" applyAlignment="1" applyProtection="1">
      <alignment horizontal="left" vertical="center"/>
      <protection locked="0"/>
    </xf>
    <xf numFmtId="165" fontId="19" fillId="0" borderId="10" xfId="55" applyNumberFormat="1" applyFont="1" applyBorder="1" applyAlignment="1" applyProtection="1">
      <alignment horizontal="center" vertical="center" wrapText="1"/>
      <protection locked="0"/>
    </xf>
    <xf numFmtId="165" fontId="19" fillId="0" borderId="5" xfId="55" applyNumberFormat="1" applyFont="1" applyBorder="1" applyAlignment="1" applyProtection="1">
      <alignment horizontal="center" vertical="center" wrapText="1"/>
      <protection locked="0"/>
    </xf>
    <xf numFmtId="165" fontId="19" fillId="0" borderId="4" xfId="55" applyNumberFormat="1" applyFont="1" applyBorder="1" applyAlignment="1" applyProtection="1">
      <alignment horizontal="center" vertical="center" wrapText="1"/>
      <protection locked="0"/>
    </xf>
    <xf numFmtId="0" fontId="13" fillId="0" borderId="4" xfId="55" applyFont="1" applyBorder="1" applyAlignment="1">
      <alignment horizontal="center" vertical="center" wrapText="1"/>
    </xf>
    <xf numFmtId="0" fontId="13" fillId="0" borderId="10" xfId="55" applyFont="1" applyBorder="1" applyAlignment="1">
      <alignment horizontal="left" vertical="center"/>
    </xf>
    <xf numFmtId="165" fontId="13" fillId="0" borderId="5" xfId="55" applyNumberFormat="1" applyFont="1" applyBorder="1" applyAlignment="1">
      <alignment horizontal="center" vertical="center" wrapText="1"/>
    </xf>
    <xf numFmtId="165" fontId="13" fillId="0" borderId="4" xfId="55" applyNumberFormat="1" applyFont="1" applyBorder="1" applyAlignment="1">
      <alignment horizontal="center" vertical="center" wrapText="1"/>
    </xf>
    <xf numFmtId="0" fontId="13" fillId="0" borderId="7" xfId="55" applyFont="1" applyBorder="1" applyAlignment="1">
      <alignment horizontal="center" vertical="center" wrapText="1"/>
    </xf>
    <xf numFmtId="0" fontId="13" fillId="0" borderId="16" xfId="55" applyFont="1" applyBorder="1" applyAlignment="1">
      <alignment horizontal="left" vertical="center"/>
    </xf>
    <xf numFmtId="165" fontId="13" fillId="0" borderId="16" xfId="55" applyNumberFormat="1" applyFont="1" applyBorder="1" applyAlignment="1">
      <alignment horizontal="center" vertical="center" wrapText="1"/>
    </xf>
    <xf numFmtId="165" fontId="13" fillId="0" borderId="8" xfId="55" applyNumberFormat="1" applyFont="1" applyBorder="1" applyAlignment="1">
      <alignment horizontal="center" vertical="center" wrapText="1"/>
    </xf>
    <xf numFmtId="165" fontId="13" fillId="0" borderId="7" xfId="55" applyNumberFormat="1" applyFont="1" applyBorder="1" applyAlignment="1">
      <alignment horizontal="center" vertical="center" wrapText="1"/>
    </xf>
    <xf numFmtId="0" fontId="13" fillId="0" borderId="0" xfId="55" applyFont="1" applyAlignment="1">
      <alignment horizontal="left" vertical="center"/>
    </xf>
    <xf numFmtId="0" fontId="8" fillId="0" borderId="0" xfId="55" applyFont="1" applyAlignment="1">
      <alignment horizontal="left" vertical="center" wrapText="1"/>
    </xf>
    <xf numFmtId="0" fontId="8" fillId="0" borderId="0" xfId="55" applyFont="1" applyAlignment="1">
      <alignment horizontal="center" vertical="center" wrapText="1"/>
    </xf>
    <xf numFmtId="0" fontId="10" fillId="0" borderId="0" xfId="55" applyFont="1" applyAlignment="1">
      <alignment horizontal="left" vertical="center"/>
    </xf>
    <xf numFmtId="0" fontId="23" fillId="0" borderId="0" xfId="55" applyFont="1" applyAlignment="1">
      <alignment horizontal="center" vertical="center" wrapText="1"/>
    </xf>
    <xf numFmtId="0" fontId="17" fillId="0" borderId="0" xfId="50" applyFont="1" applyAlignment="1">
      <alignment horizontal="center" vertical="center" wrapText="1"/>
    </xf>
    <xf numFmtId="0" fontId="17" fillId="0" borderId="0" xfId="53" applyFont="1" applyAlignment="1">
      <alignment horizontal="center" vertical="center" wrapText="1"/>
    </xf>
    <xf numFmtId="3" fontId="14" fillId="0" borderId="10" xfId="55" applyNumberFormat="1" applyFont="1" applyBorder="1" applyAlignment="1">
      <alignment horizontal="center" vertical="center" wrapText="1"/>
    </xf>
    <xf numFmtId="165" fontId="17" fillId="0" borderId="10" xfId="55" applyNumberFormat="1" applyFont="1" applyBorder="1" applyAlignment="1">
      <alignment horizontal="center" vertical="center" wrapText="1"/>
    </xf>
    <xf numFmtId="2" fontId="17" fillId="0" borderId="10" xfId="55" applyNumberFormat="1" applyFont="1" applyBorder="1" applyAlignment="1">
      <alignment horizontal="center" vertical="center" wrapText="1"/>
    </xf>
    <xf numFmtId="4" fontId="13" fillId="0" borderId="10" xfId="55" applyNumberFormat="1" applyFont="1" applyBorder="1" applyAlignment="1">
      <alignment horizontal="center" vertical="center" wrapText="1"/>
    </xf>
    <xf numFmtId="0" fontId="13" fillId="0" borderId="2" xfId="55" applyFont="1" applyBorder="1" applyAlignment="1">
      <alignment horizontal="center" vertical="center" wrapText="1"/>
    </xf>
    <xf numFmtId="0" fontId="13" fillId="0" borderId="17" xfId="55" applyFont="1" applyBorder="1" applyAlignment="1">
      <alignment horizontal="center" vertical="center" wrapText="1"/>
    </xf>
    <xf numFmtId="165" fontId="17" fillId="0" borderId="5" xfId="55" applyNumberFormat="1" applyFont="1" applyBorder="1" applyAlignment="1" applyProtection="1">
      <alignment horizontal="center" vertical="center" wrapText="1"/>
      <protection locked="0"/>
    </xf>
    <xf numFmtId="165" fontId="17" fillId="0" borderId="14" xfId="55" applyNumberFormat="1" applyFont="1" applyBorder="1" applyAlignment="1" applyProtection="1">
      <alignment horizontal="center" vertical="center" wrapText="1"/>
      <protection locked="0"/>
    </xf>
    <xf numFmtId="0" fontId="17" fillId="0" borderId="4" xfId="55" applyFont="1" applyBorder="1" applyAlignment="1" applyProtection="1">
      <alignment horizontal="center" vertical="center" wrapText="1"/>
      <protection locked="0"/>
    </xf>
    <xf numFmtId="0" fontId="17" fillId="0" borderId="5" xfId="55" applyFont="1" applyBorder="1" applyAlignment="1" applyProtection="1">
      <alignment horizontal="center" vertical="center" wrapText="1"/>
      <protection locked="0"/>
    </xf>
    <xf numFmtId="165" fontId="19" fillId="0" borderId="14" xfId="55" applyNumberFormat="1" applyFont="1" applyBorder="1" applyAlignment="1" applyProtection="1">
      <alignment horizontal="center" vertical="center" wrapText="1"/>
      <protection locked="0"/>
    </xf>
    <xf numFmtId="0" fontId="15" fillId="0" borderId="4" xfId="55" applyFont="1" applyBorder="1" applyAlignment="1" applyProtection="1">
      <alignment horizontal="center" vertical="center" wrapText="1"/>
      <protection locked="0"/>
    </xf>
    <xf numFmtId="0" fontId="15" fillId="0" borderId="5" xfId="55" applyFont="1" applyBorder="1" applyAlignment="1" applyProtection="1">
      <alignment horizontal="center" vertical="center" wrapText="1"/>
      <protection locked="0"/>
    </xf>
    <xf numFmtId="165" fontId="13" fillId="0" borderId="14" xfId="55" applyNumberFormat="1" applyFont="1" applyBorder="1" applyAlignment="1">
      <alignment horizontal="center" vertical="center" wrapText="1"/>
    </xf>
    <xf numFmtId="0" fontId="13" fillId="0" borderId="5" xfId="55" applyFont="1" applyBorder="1" applyAlignment="1">
      <alignment horizontal="center" vertical="center" wrapText="1"/>
    </xf>
    <xf numFmtId="165" fontId="13" fillId="0" borderId="18" xfId="55" applyNumberFormat="1" applyFont="1" applyBorder="1" applyAlignment="1">
      <alignment horizontal="center" vertical="center" wrapText="1"/>
    </xf>
    <xf numFmtId="0" fontId="13" fillId="0" borderId="19" xfId="55" applyFont="1" applyBorder="1" applyAlignment="1">
      <alignment horizontal="left" vertical="center"/>
    </xf>
    <xf numFmtId="0" fontId="13" fillId="0" borderId="20" xfId="55" applyFont="1" applyBorder="1" applyAlignment="1">
      <alignment horizontal="center" vertical="center" wrapText="1"/>
    </xf>
    <xf numFmtId="166" fontId="13" fillId="0" borderId="21" xfId="55" applyNumberFormat="1" applyFont="1" applyBorder="1" applyAlignment="1">
      <alignment horizontal="center" vertical="center" wrapText="1"/>
    </xf>
    <xf numFmtId="0" fontId="21" fillId="0" borderId="0" xfId="55" applyFont="1" applyAlignment="1">
      <alignment vertical="center" wrapText="1"/>
    </xf>
    <xf numFmtId="0" fontId="22" fillId="0" borderId="0" xfId="55" applyFont="1" applyAlignment="1">
      <alignment vertical="center" wrapText="1"/>
    </xf>
    <xf numFmtId="0" fontId="10" fillId="0" borderId="0" xfId="55" applyFont="1" applyAlignment="1">
      <alignment vertical="center" wrapText="1"/>
    </xf>
    <xf numFmtId="0" fontId="17" fillId="0" borderId="0" xfId="53" applyFont="1" applyAlignment="1">
      <alignment horizontal="right" vertical="center"/>
    </xf>
    <xf numFmtId="0" fontId="11" fillId="0" borderId="0" xfId="21" applyFont="1" applyAlignment="1" applyProtection="1">
      <alignment vertical="center"/>
      <protection hidden="1"/>
    </xf>
    <xf numFmtId="0" fontId="24" fillId="0" borderId="0" xfId="21" applyFont="1" applyAlignment="1">
      <alignment vertical="center"/>
    </xf>
    <xf numFmtId="0" fontId="25" fillId="0" borderId="0" xfId="21" applyFont="1" applyAlignment="1">
      <alignment horizontal="center" vertical="center"/>
    </xf>
    <xf numFmtId="0" fontId="26" fillId="3" borderId="0" xfId="21" applyFont="1" applyFill="1" applyAlignment="1">
      <alignment vertical="center"/>
    </xf>
    <xf numFmtId="0" fontId="16" fillId="0" borderId="0" xfId="46" applyFont="1" applyAlignment="1">
      <alignment horizontal="center" vertical="center" wrapText="1"/>
    </xf>
    <xf numFmtId="0" fontId="13" fillId="0" borderId="0" xfId="46" applyFont="1" applyAlignment="1">
      <alignment horizontal="center" vertical="center" wrapText="1"/>
    </xf>
    <xf numFmtId="0" fontId="17" fillId="0" borderId="0" xfId="46" applyFont="1" applyAlignment="1">
      <alignment horizontal="center" vertical="center" wrapText="1"/>
    </xf>
    <xf numFmtId="0" fontId="18" fillId="0" borderId="0" xfId="25" applyFont="1" applyAlignment="1" applyProtection="1">
      <alignment horizontal="center" vertical="center" wrapText="1"/>
      <protection locked="0"/>
    </xf>
    <xf numFmtId="0" fontId="9" fillId="0" borderId="10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left" vertical="center" wrapText="1"/>
    </xf>
    <xf numFmtId="165" fontId="11" fillId="0" borderId="10" xfId="45" applyNumberFormat="1" applyFont="1" applyBorder="1" applyAlignment="1">
      <alignment horizontal="center" vertical="center" wrapText="1"/>
    </xf>
    <xf numFmtId="166" fontId="9" fillId="0" borderId="10" xfId="21" applyNumberFormat="1" applyFont="1" applyBorder="1" applyAlignment="1" applyProtection="1">
      <alignment vertical="center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5" fontId="28" fillId="0" borderId="10" xfId="45" applyNumberFormat="1" applyFont="1" applyBorder="1" applyAlignment="1">
      <alignment horizontal="center" vertical="center" wrapText="1"/>
    </xf>
    <xf numFmtId="166" fontId="9" fillId="0" borderId="10" xfId="21" applyNumberFormat="1" applyFont="1" applyBorder="1" applyAlignment="1" applyProtection="1">
      <alignment vertical="center" wrapText="1"/>
      <protection hidden="1"/>
    </xf>
    <xf numFmtId="0" fontId="9" fillId="0" borderId="10" xfId="45" applyFont="1" applyBorder="1" applyAlignment="1">
      <alignment horizontal="left" vertical="center" wrapText="1"/>
    </xf>
    <xf numFmtId="0" fontId="24" fillId="0" borderId="10" xfId="21" applyFont="1" applyBorder="1" applyAlignment="1">
      <alignment vertical="center"/>
    </xf>
    <xf numFmtId="0" fontId="10" fillId="0" borderId="10" xfId="21" applyFont="1" applyBorder="1" applyAlignment="1">
      <alignment horizontal="center" vertical="center"/>
    </xf>
    <xf numFmtId="3" fontId="24" fillId="0" borderId="0" xfId="21" applyNumberFormat="1" applyFont="1" applyAlignment="1">
      <alignment vertical="center"/>
    </xf>
    <xf numFmtId="0" fontId="25" fillId="0" borderId="0" xfId="21" applyFont="1" applyAlignment="1">
      <alignment horizontal="center" vertical="center" wrapText="1"/>
    </xf>
    <xf numFmtId="0" fontId="8" fillId="0" borderId="0" xfId="21" applyFont="1" applyAlignment="1">
      <alignment vertical="center" wrapText="1"/>
    </xf>
    <xf numFmtId="0" fontId="10" fillId="0" borderId="0" xfId="21" applyFont="1" applyAlignment="1">
      <alignment horizontal="right" vertical="center" wrapText="1"/>
    </xf>
    <xf numFmtId="0" fontId="8" fillId="0" borderId="0" xfId="21" applyFont="1" applyAlignment="1">
      <alignment horizontal="center" vertical="center" wrapText="1"/>
    </xf>
    <xf numFmtId="0" fontId="8" fillId="0" borderId="14" xfId="21" applyFont="1" applyBorder="1" applyAlignment="1">
      <alignment horizontal="center" vertical="center" wrapText="1"/>
    </xf>
    <xf numFmtId="0" fontId="23" fillId="3" borderId="10" xfId="21" applyFont="1" applyFill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 wrapText="1"/>
    </xf>
    <xf numFmtId="0" fontId="23" fillId="0" borderId="0" xfId="21" applyFont="1" applyAlignment="1">
      <alignment horizontal="center" vertical="center" wrapText="1"/>
    </xf>
    <xf numFmtId="3" fontId="16" fillId="3" borderId="10" xfId="47" applyNumberFormat="1" applyFont="1" applyFill="1" applyBorder="1" applyAlignment="1">
      <alignment horizontal="center" vertical="center" wrapText="1"/>
    </xf>
    <xf numFmtId="165" fontId="16" fillId="3" borderId="10" xfId="47" applyNumberFormat="1" applyFont="1" applyFill="1" applyBorder="1" applyAlignment="1">
      <alignment horizontal="center" vertical="center" wrapText="1"/>
    </xf>
    <xf numFmtId="165" fontId="16" fillId="4" borderId="10" xfId="46" applyNumberFormat="1" applyFont="1" applyFill="1" applyBorder="1" applyAlignment="1">
      <alignment horizontal="center" vertical="center" wrapText="1"/>
    </xf>
    <xf numFmtId="3" fontId="16" fillId="3" borderId="0" xfId="46" applyNumberFormat="1" applyFont="1" applyFill="1" applyAlignment="1">
      <alignment horizontal="center" vertical="center" wrapText="1"/>
    </xf>
    <xf numFmtId="0" fontId="10" fillId="0" borderId="0" xfId="46" applyFont="1" applyAlignment="1">
      <alignment horizontal="left" vertical="center" wrapText="1"/>
    </xf>
    <xf numFmtId="0" fontId="21" fillId="0" borderId="11" xfId="46" applyFont="1" applyBorder="1" applyAlignment="1">
      <alignment vertical="center" wrapText="1"/>
    </xf>
    <xf numFmtId="0" fontId="21" fillId="0" borderId="0" xfId="46" applyFont="1" applyAlignment="1">
      <alignment vertical="center" wrapText="1"/>
    </xf>
    <xf numFmtId="0" fontId="8" fillId="0" borderId="0" xfId="46" applyFont="1" applyAlignment="1">
      <alignment horizontal="left" vertical="center" wrapText="1"/>
    </xf>
    <xf numFmtId="0" fontId="12" fillId="0" borderId="12" xfId="46" applyFont="1" applyBorder="1" applyAlignment="1">
      <alignment horizontal="center" vertical="center" wrapText="1"/>
    </xf>
    <xf numFmtId="0" fontId="12" fillId="0" borderId="0" xfId="46" applyFont="1" applyAlignment="1">
      <alignment vertical="center" wrapText="1"/>
    </xf>
    <xf numFmtId="0" fontId="10" fillId="0" borderId="0" xfId="46" applyFont="1" applyAlignment="1">
      <alignment horizontal="left" vertical="center"/>
    </xf>
    <xf numFmtId="0" fontId="10" fillId="0" borderId="11" xfId="46" applyFont="1" applyBorder="1" applyAlignment="1">
      <alignment vertical="center" wrapText="1"/>
    </xf>
    <xf numFmtId="0" fontId="10" fillId="0" borderId="0" xfId="46" applyFont="1" applyAlignment="1">
      <alignment vertical="center" wrapText="1"/>
    </xf>
    <xf numFmtId="0" fontId="12" fillId="0" borderId="0" xfId="46" applyFont="1" applyAlignment="1">
      <alignment horizontal="center" vertical="center" wrapText="1"/>
    </xf>
    <xf numFmtId="3" fontId="9" fillId="0" borderId="0" xfId="21" applyNumberFormat="1" applyFont="1" applyAlignment="1">
      <alignment horizontal="center" vertical="center"/>
    </xf>
    <xf numFmtId="3" fontId="9" fillId="0" borderId="0" xfId="21" applyNumberFormat="1" applyFont="1" applyAlignment="1">
      <alignment horizontal="left" vertical="center"/>
    </xf>
    <xf numFmtId="166" fontId="9" fillId="0" borderId="0" xfId="21" applyNumberFormat="1" applyFont="1" applyAlignment="1">
      <alignment horizontal="center" vertical="center"/>
    </xf>
    <xf numFmtId="0" fontId="29" fillId="0" borderId="0" xfId="21" applyFont="1" applyAlignment="1">
      <alignment horizontal="center" vertical="center" wrapText="1"/>
    </xf>
    <xf numFmtId="3" fontId="30" fillId="3" borderId="0" xfId="46" applyNumberFormat="1" applyFont="1" applyFill="1" applyAlignment="1">
      <alignment horizontal="center" vertical="center" wrapText="1"/>
    </xf>
    <xf numFmtId="3" fontId="16" fillId="3" borderId="10" xfId="46" applyNumberFormat="1" applyFont="1" applyFill="1" applyBorder="1" applyAlignment="1">
      <alignment horizontal="center" vertical="center" wrapText="1"/>
    </xf>
    <xf numFmtId="3" fontId="19" fillId="3" borderId="0" xfId="46" applyNumberFormat="1" applyFont="1" applyFill="1" applyAlignment="1">
      <alignment horizontal="center" vertical="center" wrapText="1"/>
    </xf>
    <xf numFmtId="0" fontId="10" fillId="0" borderId="0" xfId="46" applyFont="1" applyAlignment="1">
      <alignment horizontal="center" vertical="center" wrapText="1"/>
    </xf>
    <xf numFmtId="0" fontId="11" fillId="0" borderId="0" xfId="21" applyFont="1" applyAlignment="1" applyProtection="1">
      <alignment vertical="center"/>
      <protection locked="0"/>
    </xf>
    <xf numFmtId="0" fontId="31" fillId="0" borderId="0" xfId="21" applyFont="1" applyAlignment="1">
      <alignment horizontal="right" vertical="center"/>
    </xf>
    <xf numFmtId="165" fontId="10" fillId="0" borderId="10" xfId="45" applyNumberFormat="1" applyFont="1" applyBorder="1" applyAlignment="1">
      <alignment horizontal="center" vertical="center" wrapText="1"/>
    </xf>
    <xf numFmtId="165" fontId="18" fillId="0" borderId="10" xfId="45" applyNumberFormat="1" applyFont="1" applyBorder="1" applyAlignment="1">
      <alignment horizontal="center" vertical="center" wrapText="1"/>
    </xf>
    <xf numFmtId="165" fontId="18" fillId="0" borderId="0" xfId="45" applyNumberFormat="1" applyFont="1" applyAlignment="1">
      <alignment horizontal="center" vertical="center" wrapText="1"/>
    </xf>
    <xf numFmtId="166" fontId="10" fillId="0" borderId="0" xfId="45" applyNumberFormat="1" applyFont="1" applyAlignment="1">
      <alignment horizontal="right" vertical="center" wrapText="1"/>
    </xf>
    <xf numFmtId="0" fontId="10" fillId="0" borderId="0" xfId="21" applyFont="1" applyAlignment="1">
      <alignment vertical="center"/>
    </xf>
    <xf numFmtId="0" fontId="9" fillId="0" borderId="0" xfId="21" applyFont="1"/>
    <xf numFmtId="0" fontId="23" fillId="0" borderId="0" xfId="21" applyFont="1" applyAlignment="1">
      <alignment vertical="center"/>
    </xf>
    <xf numFmtId="0" fontId="9" fillId="0" borderId="0" xfId="21" applyFont="1" applyAlignment="1" applyProtection="1">
      <alignment vertical="center"/>
      <protection locked="0"/>
    </xf>
    <xf numFmtId="0" fontId="10" fillId="0" borderId="0" xfId="21" applyFont="1" applyAlignment="1" applyProtection="1">
      <alignment vertical="center"/>
      <protection locked="0"/>
    </xf>
    <xf numFmtId="0" fontId="9" fillId="0" borderId="0" xfId="21" applyFont="1" applyAlignment="1" applyProtection="1">
      <alignment wrapText="1"/>
      <protection locked="0"/>
    </xf>
    <xf numFmtId="0" fontId="11" fillId="0" borderId="0" xfId="21" applyFont="1" applyAlignment="1" applyProtection="1">
      <alignment wrapText="1"/>
      <protection locked="0"/>
    </xf>
    <xf numFmtId="0" fontId="23" fillId="0" borderId="14" xfId="21" applyFont="1" applyBorder="1" applyAlignment="1">
      <alignment horizontal="center" vertical="center" wrapText="1"/>
    </xf>
    <xf numFmtId="0" fontId="32" fillId="0" borderId="10" xfId="21" applyFont="1" applyBorder="1" applyAlignment="1">
      <alignment horizontal="center" vertical="center" wrapText="1"/>
    </xf>
    <xf numFmtId="0" fontId="23" fillId="0" borderId="0" xfId="21" applyFont="1" applyAlignment="1" applyProtection="1">
      <alignment vertical="center"/>
      <protection locked="0"/>
    </xf>
    <xf numFmtId="0" fontId="10" fillId="0" borderId="10" xfId="21" applyFont="1" applyBorder="1" applyAlignment="1">
      <alignment vertical="center" wrapText="1"/>
    </xf>
    <xf numFmtId="0" fontId="8" fillId="0" borderId="10" xfId="21" applyFont="1" applyBorder="1" applyAlignment="1">
      <alignment horizontal="center" vertical="center" wrapText="1"/>
    </xf>
    <xf numFmtId="166" fontId="8" fillId="0" borderId="10" xfId="21" applyNumberFormat="1" applyFont="1" applyBorder="1" applyAlignment="1">
      <alignment horizontal="center" vertical="center" wrapText="1"/>
    </xf>
    <xf numFmtId="166" fontId="8" fillId="0" borderId="10" xfId="21" applyNumberFormat="1" applyFont="1" applyBorder="1" applyAlignment="1" applyProtection="1">
      <alignment horizontal="center" vertical="center" wrapText="1"/>
      <protection locked="0"/>
    </xf>
    <xf numFmtId="0" fontId="8" fillId="0" borderId="0" xfId="21" applyFont="1" applyAlignment="1" applyProtection="1">
      <alignment vertical="center"/>
      <protection locked="0"/>
    </xf>
    <xf numFmtId="0" fontId="9" fillId="0" borderId="10" xfId="21" applyFont="1" applyBorder="1" applyAlignment="1">
      <alignment horizontal="center" vertical="center" wrapText="1"/>
    </xf>
    <xf numFmtId="0" fontId="9" fillId="0" borderId="14" xfId="21" applyFont="1" applyBorder="1" applyAlignment="1">
      <alignment horizontal="left" vertical="center" wrapText="1"/>
    </xf>
    <xf numFmtId="166" fontId="9" fillId="0" borderId="10" xfId="21" applyNumberFormat="1" applyFont="1" applyBorder="1" applyAlignment="1" applyProtection="1">
      <alignment horizontal="center" vertical="center" wrapText="1"/>
      <protection locked="0"/>
    </xf>
    <xf numFmtId="0" fontId="9" fillId="0" borderId="14" xfId="21" applyFont="1" applyBorder="1" applyAlignment="1" applyProtection="1">
      <alignment horizontal="left" vertical="center" wrapText="1"/>
      <protection locked="0"/>
    </xf>
    <xf numFmtId="0" fontId="9" fillId="3" borderId="10" xfId="21" applyFont="1" applyFill="1" applyBorder="1" applyAlignment="1">
      <alignment horizontal="center" vertical="center" wrapText="1"/>
    </xf>
    <xf numFmtId="0" fontId="9" fillId="0" borderId="10" xfId="21" applyFont="1" applyBorder="1" applyAlignment="1" applyProtection="1">
      <alignment horizontal="center" vertical="center" wrapText="1"/>
      <protection locked="0"/>
    </xf>
    <xf numFmtId="166" fontId="9" fillId="0" borderId="10" xfId="21" applyNumberFormat="1" applyFont="1" applyBorder="1" applyAlignment="1">
      <alignment horizontal="center" vertical="center" wrapText="1"/>
    </xf>
    <xf numFmtId="2" fontId="9" fillId="0" borderId="10" xfId="21" applyNumberFormat="1" applyFont="1" applyBorder="1" applyAlignment="1">
      <alignment horizontal="center" vertical="center" wrapText="1"/>
    </xf>
    <xf numFmtId="0" fontId="8" fillId="0" borderId="14" xfId="21" applyFont="1" applyBorder="1" applyAlignment="1">
      <alignment horizontal="left" vertical="center" wrapText="1"/>
    </xf>
    <xf numFmtId="166" fontId="9" fillId="0" borderId="10" xfId="21" applyNumberFormat="1" applyFont="1" applyBorder="1" applyAlignment="1" applyProtection="1">
      <alignment vertical="center"/>
      <protection locked="0"/>
    </xf>
    <xf numFmtId="0" fontId="10" fillId="0" borderId="10" xfId="21" applyFont="1" applyBorder="1" applyAlignment="1">
      <alignment horizontal="center" vertical="center" wrapText="1"/>
    </xf>
    <xf numFmtId="0" fontId="10" fillId="0" borderId="24" xfId="21" applyFont="1" applyBorder="1" applyAlignment="1">
      <alignment vertical="center"/>
    </xf>
    <xf numFmtId="0" fontId="10" fillId="0" borderId="10" xfId="21" applyFont="1" applyBorder="1" applyAlignment="1">
      <alignment horizontal="left" vertical="center" wrapText="1"/>
    </xf>
    <xf numFmtId="166" fontId="10" fillId="0" borderId="10" xfId="21" applyNumberFormat="1" applyFont="1" applyBorder="1" applyAlignment="1">
      <alignment horizontal="center" vertical="center" wrapText="1"/>
    </xf>
    <xf numFmtId="166" fontId="10" fillId="0" borderId="10" xfId="21" applyNumberFormat="1" applyFont="1" applyBorder="1" applyAlignment="1" applyProtection="1">
      <alignment horizontal="center" vertical="center" wrapText="1"/>
      <protection locked="0"/>
    </xf>
    <xf numFmtId="0" fontId="8" fillId="0" borderId="24" xfId="21" applyFont="1" applyBorder="1" applyAlignment="1">
      <alignment horizontal="center" vertical="center" wrapText="1"/>
    </xf>
    <xf numFmtId="166" fontId="9" fillId="0" borderId="0" xfId="21" applyNumberFormat="1" applyFont="1" applyAlignment="1" applyProtection="1">
      <alignment vertical="center"/>
      <protection locked="0"/>
    </xf>
    <xf numFmtId="0" fontId="9" fillId="0" borderId="24" xfId="21" applyFont="1" applyBorder="1" applyAlignment="1" applyProtection="1">
      <alignment horizontal="left" vertical="center" wrapText="1"/>
      <protection locked="0"/>
    </xf>
    <xf numFmtId="0" fontId="10" fillId="0" borderId="10" xfId="21" applyFont="1" applyBorder="1" applyAlignment="1">
      <alignment vertical="center"/>
    </xf>
    <xf numFmtId="166" fontId="10" fillId="0" borderId="10" xfId="21" applyNumberFormat="1" applyFont="1" applyBorder="1" applyAlignment="1">
      <alignment horizontal="center" vertical="center"/>
    </xf>
    <xf numFmtId="166" fontId="10" fillId="0" borderId="10" xfId="21" applyNumberFormat="1" applyFont="1" applyBorder="1" applyAlignment="1" applyProtection="1">
      <alignment horizontal="center" vertical="center"/>
      <protection locked="0"/>
    </xf>
    <xf numFmtId="166" fontId="10" fillId="0" borderId="0" xfId="21" applyNumberFormat="1" applyFont="1" applyAlignment="1" applyProtection="1">
      <alignment vertical="center"/>
      <protection locked="0"/>
    </xf>
    <xf numFmtId="0" fontId="31" fillId="0" borderId="0" xfId="21" applyFont="1" applyAlignment="1">
      <alignment horizontal="center" vertical="center" wrapText="1"/>
    </xf>
    <xf numFmtId="0" fontId="8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 wrapText="1"/>
    </xf>
    <xf numFmtId="0" fontId="9" fillId="0" borderId="0" xfId="21" applyFont="1" applyProtection="1">
      <protection locked="0"/>
    </xf>
    <xf numFmtId="0" fontId="23" fillId="0" borderId="0" xfId="21" applyFont="1" applyAlignment="1">
      <alignment horizontal="center" vertical="center"/>
    </xf>
    <xf numFmtId="0" fontId="8" fillId="0" borderId="0" xfId="21" applyFont="1" applyAlignment="1">
      <alignment horizontal="right" vertical="center"/>
    </xf>
    <xf numFmtId="0" fontId="8" fillId="0" borderId="0" xfId="21" applyFont="1" applyAlignment="1" applyProtection="1">
      <alignment vertical="center" wrapText="1"/>
      <protection locked="0"/>
    </xf>
    <xf numFmtId="0" fontId="12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8" fillId="0" borderId="0" xfId="21" applyFont="1" applyAlignment="1" applyProtection="1">
      <alignment vertical="center"/>
      <protection hidden="1"/>
    </xf>
    <xf numFmtId="166" fontId="9" fillId="0" borderId="0" xfId="21" applyNumberFormat="1" applyFont="1" applyAlignment="1" applyProtection="1">
      <alignment vertical="center"/>
      <protection hidden="1"/>
    </xf>
    <xf numFmtId="0" fontId="27" fillId="0" borderId="0" xfId="21" applyFont="1" applyAlignment="1">
      <alignment vertical="center"/>
    </xf>
    <xf numFmtId="0" fontId="31" fillId="0" borderId="0" xfId="0" applyFont="1" applyProtection="1">
      <protection hidden="1"/>
    </xf>
    <xf numFmtId="0" fontId="31" fillId="0" borderId="0" xfId="21" applyFont="1" applyAlignment="1" applyProtection="1">
      <alignment vertical="center"/>
      <protection hidden="1"/>
    </xf>
    <xf numFmtId="0" fontId="10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vertical="center"/>
      <protection hidden="1"/>
    </xf>
    <xf numFmtId="0" fontId="9" fillId="0" borderId="0" xfId="21" applyFont="1" applyAlignment="1" applyProtection="1">
      <alignment horizontal="left" vertical="center"/>
      <protection locked="0"/>
    </xf>
    <xf numFmtId="0" fontId="9" fillId="0" borderId="0" xfId="21" applyFont="1" applyAlignment="1" applyProtection="1">
      <alignment horizontal="center" vertical="center"/>
      <protection locked="0"/>
    </xf>
    <xf numFmtId="0" fontId="9" fillId="0" borderId="0" xfId="21" applyFont="1" applyAlignment="1" applyProtection="1">
      <alignment horizontal="center"/>
      <protection locked="0"/>
    </xf>
    <xf numFmtId="0" fontId="18" fillId="0" borderId="0" xfId="25" applyFont="1" applyAlignment="1" applyProtection="1">
      <alignment horizontal="left" vertical="center"/>
      <protection locked="0"/>
    </xf>
    <xf numFmtId="0" fontId="18" fillId="0" borderId="0" xfId="25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9" fillId="0" borderId="0" xfId="21" applyFont="1" applyAlignment="1" applyProtection="1">
      <alignment horizontal="left" vertical="center" wrapText="1"/>
      <protection locked="0"/>
    </xf>
    <xf numFmtId="0" fontId="9" fillId="0" borderId="0" xfId="21" applyFont="1" applyAlignment="1" applyProtection="1">
      <alignment horizontal="center" vertical="center" wrapText="1"/>
      <protection locked="0"/>
    </xf>
    <xf numFmtId="0" fontId="11" fillId="0" borderId="0" xfId="25" applyFont="1" applyAlignment="1" applyProtection="1">
      <alignment vertical="center"/>
      <protection hidden="1"/>
    </xf>
    <xf numFmtId="0" fontId="9" fillId="0" borderId="0" xfId="25" applyFont="1" applyAlignment="1" applyProtection="1">
      <alignment horizontal="right" vertical="center"/>
      <protection hidden="1"/>
    </xf>
    <xf numFmtId="0" fontId="11" fillId="0" borderId="0" xfId="21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 vertical="center"/>
      <protection locked="0"/>
    </xf>
    <xf numFmtId="0" fontId="8" fillId="0" borderId="13" xfId="25" applyFont="1" applyBorder="1" applyAlignment="1" applyProtection="1">
      <alignment horizontal="center" vertical="center"/>
      <protection hidden="1"/>
    </xf>
    <xf numFmtId="0" fontId="8" fillId="0" borderId="13" xfId="21" applyFont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23" fillId="0" borderId="13" xfId="21" applyFont="1" applyBorder="1" applyAlignment="1" applyProtection="1">
      <alignment horizontal="center" vertical="center" wrapText="1"/>
      <protection hidden="1"/>
    </xf>
    <xf numFmtId="0" fontId="8" fillId="0" borderId="10" xfId="21" applyFont="1" applyBorder="1" applyAlignment="1" applyProtection="1">
      <alignment horizontal="center" vertical="center" wrapText="1"/>
      <protection hidden="1"/>
    </xf>
    <xf numFmtId="0" fontId="12" fillId="0" borderId="0" xfId="21" applyFont="1" applyAlignment="1" applyProtection="1">
      <alignment horizontal="left" vertical="center"/>
      <protection locked="0"/>
    </xf>
    <xf numFmtId="0" fontId="12" fillId="0" borderId="0" xfId="21" applyFont="1" applyAlignment="1" applyProtection="1">
      <alignment horizontal="center" vertical="center"/>
      <protection locked="0"/>
    </xf>
    <xf numFmtId="0" fontId="10" fillId="0" borderId="10" xfId="25" applyFont="1" applyBorder="1" applyAlignment="1" applyProtection="1">
      <alignment horizontal="center" vertical="center"/>
      <protection hidden="1"/>
    </xf>
    <xf numFmtId="164" fontId="10" fillId="0" borderId="10" xfId="25" applyNumberFormat="1" applyFont="1" applyBorder="1" applyAlignment="1" applyProtection="1">
      <alignment horizontal="left" vertical="center" wrapText="1"/>
      <protection hidden="1"/>
    </xf>
    <xf numFmtId="165" fontId="10" fillId="0" borderId="10" xfId="25" applyNumberFormat="1" applyFont="1" applyBorder="1" applyAlignment="1" applyProtection="1">
      <alignment horizontal="center" vertical="center"/>
      <protection locked="0"/>
    </xf>
    <xf numFmtId="165" fontId="10" fillId="0" borderId="10" xfId="25" applyNumberFormat="1" applyFont="1" applyBorder="1" applyAlignment="1">
      <alignment horizontal="center" vertical="center"/>
    </xf>
    <xf numFmtId="0" fontId="27" fillId="0" borderId="10" xfId="21" applyFont="1" applyBorder="1" applyAlignment="1" applyProtection="1">
      <alignment horizontal="center" vertical="center"/>
      <protection locked="0"/>
    </xf>
    <xf numFmtId="0" fontId="11" fillId="0" borderId="10" xfId="21" applyFont="1" applyBorder="1" applyAlignment="1" applyProtection="1">
      <alignment horizontal="left" vertical="center"/>
      <protection hidden="1"/>
    </xf>
    <xf numFmtId="165" fontId="11" fillId="0" borderId="10" xfId="25" applyNumberFormat="1" applyFont="1" applyBorder="1" applyAlignment="1" applyProtection="1">
      <alignment horizontal="center" vertical="center"/>
      <protection locked="0"/>
    </xf>
    <xf numFmtId="165" fontId="11" fillId="0" borderId="10" xfId="25" applyNumberFormat="1" applyFont="1" applyBorder="1" applyAlignment="1">
      <alignment horizontal="center" vertical="center"/>
    </xf>
    <xf numFmtId="0" fontId="27" fillId="0" borderId="0" xfId="21" applyFont="1" applyAlignment="1" applyProtection="1">
      <alignment horizontal="left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11" fillId="0" borderId="10" xfId="21" applyFont="1" applyBorder="1" applyAlignment="1">
      <alignment vertical="center" wrapText="1"/>
    </xf>
    <xf numFmtId="0" fontId="9" fillId="0" borderId="10" xfId="21" applyFont="1" applyBorder="1" applyAlignment="1" applyProtection="1">
      <alignment horizontal="center" vertical="center"/>
      <protection locked="0"/>
    </xf>
    <xf numFmtId="0" fontId="9" fillId="0" borderId="10" xfId="21" applyFont="1" applyBorder="1" applyAlignment="1">
      <alignment vertical="center" wrapText="1"/>
    </xf>
    <xf numFmtId="165" fontId="9" fillId="0" borderId="10" xfId="25" applyNumberFormat="1" applyFont="1" applyBorder="1" applyAlignment="1" applyProtection="1">
      <alignment horizontal="center" vertical="center"/>
      <protection locked="0"/>
    </xf>
    <xf numFmtId="165" fontId="9" fillId="0" borderId="10" xfId="25" applyNumberFormat="1" applyFont="1" applyBorder="1" applyAlignment="1">
      <alignment horizontal="center" vertical="center"/>
    </xf>
    <xf numFmtId="0" fontId="11" fillId="0" borderId="10" xfId="21" applyFont="1" applyBorder="1" applyAlignment="1" applyProtection="1">
      <alignment vertical="center"/>
      <protection hidden="1"/>
    </xf>
    <xf numFmtId="0" fontId="11" fillId="0" borderId="10" xfId="21" applyFont="1" applyBorder="1" applyAlignment="1">
      <alignment horizontal="left" vertical="center"/>
    </xf>
    <xf numFmtId="0" fontId="11" fillId="0" borderId="10" xfId="21" applyFont="1" applyBorder="1" applyAlignment="1">
      <alignment vertical="center"/>
    </xf>
    <xf numFmtId="0" fontId="11" fillId="0" borderId="10" xfId="21" applyFont="1" applyBorder="1" applyAlignment="1" applyProtection="1">
      <alignment horizontal="left" vertical="center"/>
      <protection locked="0"/>
    </xf>
    <xf numFmtId="0" fontId="10" fillId="0" borderId="10" xfId="25" applyFont="1" applyBorder="1" applyAlignment="1" applyProtection="1">
      <alignment horizontal="right" vertical="center"/>
      <protection hidden="1"/>
    </xf>
    <xf numFmtId="0" fontId="11" fillId="0" borderId="10" xfId="21" applyFont="1" applyBorder="1" applyAlignment="1" applyProtection="1">
      <alignment vertical="center"/>
      <protection locked="0"/>
    </xf>
    <xf numFmtId="0" fontId="9" fillId="0" borderId="10" xfId="21" applyFont="1" applyBorder="1" applyAlignment="1" applyProtection="1">
      <alignment vertical="center"/>
      <protection hidden="1"/>
    </xf>
    <xf numFmtId="2" fontId="27" fillId="0" borderId="0" xfId="21" applyNumberFormat="1" applyFont="1" applyAlignment="1" applyProtection="1">
      <alignment horizontal="left" vertical="center"/>
      <protection locked="0"/>
    </xf>
    <xf numFmtId="2" fontId="27" fillId="0" borderId="0" xfId="21" applyNumberFormat="1" applyFont="1" applyAlignment="1" applyProtection="1">
      <alignment horizontal="center" vertical="center"/>
      <protection locked="0"/>
    </xf>
    <xf numFmtId="0" fontId="8" fillId="0" borderId="0" xfId="21" applyFont="1" applyAlignment="1" applyProtection="1">
      <alignment horizontal="left" vertical="center"/>
      <protection locked="0"/>
    </xf>
    <xf numFmtId="0" fontId="8" fillId="0" borderId="0" xfId="2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34" fillId="0" borderId="10" xfId="21" applyFont="1" applyBorder="1" applyAlignment="1">
      <alignment horizontal="left" vertical="center" wrapText="1"/>
    </xf>
    <xf numFmtId="0" fontId="11" fillId="0" borderId="10" xfId="21" applyFont="1" applyBorder="1" applyAlignment="1" applyProtection="1">
      <alignment vertical="center" wrapText="1"/>
      <protection hidden="1"/>
    </xf>
    <xf numFmtId="0" fontId="34" fillId="0" borderId="10" xfId="21" applyFont="1" applyBorder="1" applyAlignment="1" applyProtection="1">
      <alignment horizontal="left" vertical="center" wrapText="1"/>
      <protection hidden="1"/>
    </xf>
    <xf numFmtId="166" fontId="9" fillId="0" borderId="10" xfId="25" applyNumberFormat="1" applyFont="1" applyBorder="1" applyAlignment="1" applyProtection="1">
      <alignment horizontal="center" vertical="center"/>
      <protection locked="0"/>
    </xf>
    <xf numFmtId="166" fontId="35" fillId="0" borderId="10" xfId="21" applyNumberFormat="1" applyFont="1" applyBorder="1" applyAlignment="1" applyProtection="1">
      <alignment horizontal="left" vertical="center"/>
      <protection hidden="1"/>
    </xf>
    <xf numFmtId="166" fontId="9" fillId="0" borderId="0" xfId="21" applyNumberFormat="1" applyFont="1" applyAlignment="1" applyProtection="1">
      <alignment horizontal="left" vertical="center"/>
      <protection locked="0"/>
    </xf>
    <xf numFmtId="166" fontId="9" fillId="0" borderId="0" xfId="21" applyNumberFormat="1" applyFont="1" applyAlignment="1" applyProtection="1">
      <alignment horizontal="center" vertical="center"/>
      <protection locked="0"/>
    </xf>
    <xf numFmtId="0" fontId="27" fillId="0" borderId="10" xfId="25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11" fillId="0" borderId="0" xfId="21" applyFont="1" applyAlignment="1" applyProtection="1">
      <alignment horizontal="center"/>
      <protection locked="0"/>
    </xf>
    <xf numFmtId="0" fontId="12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8" fillId="0" borderId="0" xfId="21" applyFont="1" applyAlignment="1" applyProtection="1">
      <alignment horizontal="center"/>
      <protection locked="0"/>
    </xf>
    <xf numFmtId="166" fontId="9" fillId="0" borderId="0" xfId="21" applyNumberFormat="1" applyFont="1" applyAlignment="1" applyProtection="1">
      <alignment horizontal="center"/>
      <protection locked="0"/>
    </xf>
    <xf numFmtId="0" fontId="31" fillId="0" borderId="10" xfId="25" applyFont="1" applyBorder="1" applyAlignment="1" applyProtection="1">
      <alignment horizontal="right" vertical="center"/>
      <protection locked="0"/>
    </xf>
    <xf numFmtId="164" fontId="11" fillId="0" borderId="10" xfId="25" applyNumberFormat="1" applyFont="1" applyBorder="1" applyAlignment="1" applyProtection="1">
      <alignment horizontal="left" vertical="center" wrapText="1"/>
      <protection hidden="1"/>
    </xf>
    <xf numFmtId="164" fontId="11" fillId="0" borderId="10" xfId="25" applyNumberFormat="1" applyFont="1" applyBorder="1" applyAlignment="1">
      <alignment horizontal="left" vertical="center" wrapText="1"/>
    </xf>
    <xf numFmtId="164" fontId="11" fillId="0" borderId="10" xfId="25" applyNumberFormat="1" applyFont="1" applyBorder="1" applyAlignment="1" applyProtection="1">
      <alignment horizontal="left" vertical="center" wrapText="1"/>
      <protection locked="0"/>
    </xf>
    <xf numFmtId="166" fontId="27" fillId="0" borderId="0" xfId="2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1" fillId="0" borderId="0" xfId="21" applyFont="1" applyAlignment="1" applyProtection="1">
      <alignment horizontal="center" vertical="center"/>
      <protection locked="0"/>
    </xf>
    <xf numFmtId="0" fontId="10" fillId="0" borderId="0" xfId="21" applyFont="1" applyAlignment="1" applyProtection="1">
      <alignment horizontal="left" vertical="center"/>
      <protection locked="0"/>
    </xf>
    <xf numFmtId="0" fontId="10" fillId="0" borderId="0" xfId="21" applyFont="1" applyAlignment="1" applyProtection="1">
      <alignment horizontal="center" vertical="center"/>
      <protection locked="0"/>
    </xf>
    <xf numFmtId="164" fontId="10" fillId="0" borderId="0" xfId="25" applyNumberFormat="1" applyFont="1" applyAlignment="1" applyProtection="1">
      <alignment vertical="center" wrapText="1"/>
      <protection hidden="1"/>
    </xf>
    <xf numFmtId="0" fontId="12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31" fillId="0" borderId="0" xfId="21" applyFont="1" applyAlignment="1" applyProtection="1">
      <alignment horizontal="center"/>
      <protection locked="0"/>
    </xf>
    <xf numFmtId="0" fontId="10" fillId="0" borderId="0" xfId="21" applyFont="1" applyAlignment="1" applyProtection="1">
      <alignment horizontal="center"/>
      <protection locked="0"/>
    </xf>
    <xf numFmtId="0" fontId="9" fillId="0" borderId="0" xfId="21" applyFont="1" applyAlignment="1" applyProtection="1">
      <alignment horizontal="center" vertical="center"/>
      <protection hidden="1"/>
    </xf>
    <xf numFmtId="0" fontId="18" fillId="0" borderId="0" xfId="25" applyFont="1" applyAlignment="1" applyProtection="1">
      <alignment vertical="center"/>
      <protection locked="0"/>
    </xf>
    <xf numFmtId="0" fontId="9" fillId="0" borderId="0" xfId="21" applyFont="1" applyAlignment="1" applyProtection="1">
      <alignment vertical="center" wrapText="1"/>
      <protection locked="0"/>
    </xf>
    <xf numFmtId="0" fontId="9" fillId="0" borderId="0" xfId="21" applyFont="1" applyAlignment="1" applyProtection="1">
      <alignment horizontal="right" vertical="center"/>
      <protection hidden="1"/>
    </xf>
    <xf numFmtId="0" fontId="9" fillId="0" borderId="13" xfId="25" applyFont="1" applyBorder="1" applyAlignment="1" applyProtection="1">
      <alignment vertical="center"/>
      <protection hidden="1"/>
    </xf>
    <xf numFmtId="0" fontId="9" fillId="0" borderId="13" xfId="21" applyFont="1" applyBorder="1" applyAlignment="1" applyProtection="1">
      <alignment horizontal="center" vertical="center" wrapText="1"/>
      <protection hidden="1"/>
    </xf>
    <xf numFmtId="0" fontId="10" fillId="0" borderId="10" xfId="21" applyFont="1" applyBorder="1" applyAlignment="1" applyProtection="1">
      <alignment horizontal="center" vertical="center"/>
      <protection hidden="1"/>
    </xf>
    <xf numFmtId="0" fontId="10" fillId="0" borderId="10" xfId="21" applyFont="1" applyBorder="1" applyAlignment="1" applyProtection="1">
      <alignment horizontal="center" vertical="center" wrapText="1"/>
      <protection hidden="1"/>
    </xf>
    <xf numFmtId="165" fontId="10" fillId="0" borderId="10" xfId="21" applyNumberFormat="1" applyFont="1" applyBorder="1" applyAlignment="1">
      <alignment horizontal="center" vertical="center"/>
    </xf>
    <xf numFmtId="165" fontId="10" fillId="0" borderId="10" xfId="21" applyNumberFormat="1" applyFont="1" applyBorder="1" applyAlignment="1" applyProtection="1">
      <alignment horizontal="center" vertical="center"/>
      <protection locked="0"/>
    </xf>
    <xf numFmtId="165" fontId="11" fillId="0" borderId="10" xfId="21" applyNumberFormat="1" applyFont="1" applyBorder="1" applyAlignment="1">
      <alignment horizontal="center" vertical="center"/>
    </xf>
    <xf numFmtId="165" fontId="11" fillId="0" borderId="10" xfId="21" applyNumberFormat="1" applyFont="1" applyBorder="1" applyAlignment="1" applyProtection="1">
      <alignment horizontal="center" vertical="center"/>
      <protection locked="0"/>
    </xf>
    <xf numFmtId="165" fontId="11" fillId="0" borderId="10" xfId="21" applyNumberFormat="1" applyFont="1" applyBorder="1" applyAlignment="1" applyProtection="1">
      <alignment horizontal="center" vertical="center" wrapText="1"/>
      <protection locked="0"/>
    </xf>
    <xf numFmtId="165" fontId="11" fillId="0" borderId="10" xfId="21" applyNumberFormat="1" applyFont="1" applyBorder="1" applyAlignment="1">
      <alignment horizontal="center" vertical="center" wrapText="1"/>
    </xf>
    <xf numFmtId="165" fontId="9" fillId="0" borderId="10" xfId="21" applyNumberFormat="1" applyFont="1" applyBorder="1" applyAlignment="1" applyProtection="1">
      <alignment horizontal="center" vertical="center" wrapText="1"/>
      <protection locked="0"/>
    </xf>
    <xf numFmtId="165" fontId="9" fillId="0" borderId="10" xfId="21" applyNumberFormat="1" applyFont="1" applyBorder="1" applyAlignment="1">
      <alignment horizontal="center" vertical="center"/>
    </xf>
    <xf numFmtId="1" fontId="27" fillId="0" borderId="10" xfId="21" applyNumberFormat="1" applyFont="1" applyBorder="1" applyAlignment="1" applyProtection="1">
      <alignment horizontal="center" vertical="center"/>
      <protection locked="0"/>
    </xf>
    <xf numFmtId="165" fontId="10" fillId="0" borderId="10" xfId="21" applyNumberFormat="1" applyFont="1" applyBorder="1" applyAlignment="1">
      <alignment horizontal="center" vertical="center" wrapText="1"/>
    </xf>
    <xf numFmtId="166" fontId="9" fillId="0" borderId="10" xfId="21" applyNumberFormat="1" applyFont="1" applyBorder="1" applyAlignment="1" applyProtection="1">
      <alignment horizontal="center" vertical="center"/>
      <protection locked="0"/>
    </xf>
    <xf numFmtId="165" fontId="9" fillId="0" borderId="10" xfId="21" applyNumberFormat="1" applyFont="1" applyBorder="1" applyAlignment="1">
      <alignment horizontal="center" vertical="center" wrapText="1"/>
    </xf>
    <xf numFmtId="166" fontId="27" fillId="0" borderId="0" xfId="21" applyNumberFormat="1" applyFont="1" applyAlignment="1" applyProtection="1">
      <alignment vertical="center"/>
      <protection locked="0"/>
    </xf>
    <xf numFmtId="0" fontId="11" fillId="0" borderId="10" xfId="21" applyFont="1" applyBorder="1" applyAlignment="1" applyProtection="1">
      <alignment vertical="center" wrapText="1"/>
      <protection locked="0"/>
    </xf>
    <xf numFmtId="0" fontId="9" fillId="0" borderId="0" xfId="21" applyFont="1" applyAlignment="1" applyProtection="1">
      <alignment vertical="center"/>
      <protection locked="0" hidden="1"/>
    </xf>
    <xf numFmtId="0" fontId="8" fillId="0" borderId="10" xfId="21" applyFont="1" applyBorder="1" applyAlignment="1" applyProtection="1">
      <alignment horizontal="center" vertical="center"/>
      <protection hidden="1"/>
    </xf>
    <xf numFmtId="0" fontId="10" fillId="0" borderId="10" xfId="21" applyFont="1" applyBorder="1" applyAlignment="1" applyProtection="1">
      <alignment vertical="center"/>
      <protection hidden="1"/>
    </xf>
    <xf numFmtId="0" fontId="8" fillId="0" borderId="0" xfId="21" applyFont="1" applyAlignment="1" applyProtection="1">
      <alignment horizontal="center" vertical="center"/>
      <protection hidden="1"/>
    </xf>
    <xf numFmtId="166" fontId="8" fillId="0" borderId="0" xfId="21" applyNumberFormat="1" applyFont="1" applyAlignment="1" applyProtection="1">
      <alignment horizontal="center" vertical="center"/>
      <protection hidden="1"/>
    </xf>
    <xf numFmtId="0" fontId="10" fillId="0" borderId="0" xfId="21" applyFont="1" applyAlignment="1" applyProtection="1">
      <alignment horizontal="left" vertical="center"/>
      <protection hidden="1"/>
    </xf>
    <xf numFmtId="0" fontId="9" fillId="0" borderId="0" xfId="21" applyFont="1" applyAlignment="1" applyProtection="1">
      <alignment horizontal="left" vertic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1" fillId="0" borderId="0" xfId="0" applyFont="1" applyProtection="1">
      <protection locked="0"/>
    </xf>
    <xf numFmtId="0" fontId="8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10" fillId="0" borderId="0" xfId="0" applyFont="1" applyProtection="1">
      <protection hidden="1"/>
    </xf>
    <xf numFmtId="0" fontId="18" fillId="0" borderId="0" xfId="0" applyFont="1" applyProtection="1">
      <protection hidden="1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locked="0" hidden="1"/>
    </xf>
    <xf numFmtId="0" fontId="9" fillId="0" borderId="0" xfId="0" applyFont="1" applyProtection="1">
      <protection locked="0"/>
    </xf>
    <xf numFmtId="0" fontId="9" fillId="0" borderId="0" xfId="0" applyFont="1" applyProtection="1">
      <protection hidden="1"/>
    </xf>
    <xf numFmtId="0" fontId="9" fillId="0" borderId="0" xfId="0" applyFont="1" applyAlignment="1" applyProtection="1">
      <alignment horizontal="left" vertical="center"/>
      <protection locked="0"/>
    </xf>
    <xf numFmtId="0" fontId="11" fillId="0" borderId="0" xfId="25" applyFont="1" applyAlignment="1" applyProtection="1">
      <alignment horizontal="right" vertical="center"/>
      <protection locked="0"/>
    </xf>
    <xf numFmtId="0" fontId="11" fillId="0" borderId="0" xfId="25" applyFont="1" applyAlignment="1" applyProtection="1">
      <alignment horizontal="left" vertical="center"/>
      <protection locked="0"/>
    </xf>
    <xf numFmtId="0" fontId="11" fillId="0" borderId="0" xfId="25" applyFont="1" applyAlignment="1" applyProtection="1">
      <alignment horizontal="righ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25" applyFont="1" applyProtection="1">
      <protection hidden="1"/>
    </xf>
    <xf numFmtId="0" fontId="11" fillId="0" borderId="0" xfId="25" applyFont="1" applyAlignment="1" applyProtection="1">
      <alignment horizontal="center"/>
      <protection hidden="1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25" applyFont="1" applyAlignment="1" applyProtection="1">
      <alignment horizontal="right"/>
      <protection hidden="1"/>
    </xf>
    <xf numFmtId="0" fontId="18" fillId="0" borderId="0" xfId="25" applyFont="1" applyAlignment="1" applyProtection="1">
      <alignment horizontal="center"/>
      <protection hidden="1"/>
    </xf>
    <xf numFmtId="0" fontId="10" fillId="0" borderId="0" xfId="25" applyFont="1" applyAlignment="1" applyProtection="1">
      <alignment horizontal="center" vertical="center"/>
      <protection locked="0"/>
    </xf>
    <xf numFmtId="0" fontId="10" fillId="0" borderId="0" xfId="25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31" fillId="0" borderId="13" xfId="25" applyFont="1" applyBorder="1" applyAlignment="1" applyProtection="1">
      <alignment horizontal="center" vertical="center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165" fontId="10" fillId="0" borderId="25" xfId="25" applyNumberFormat="1" applyFont="1" applyBorder="1" applyAlignment="1">
      <alignment horizontal="center" vertical="center"/>
    </xf>
    <xf numFmtId="0" fontId="11" fillId="0" borderId="0" xfId="0" applyFont="1" applyAlignment="1" applyProtection="1">
      <alignment horizontal="left" vertical="center" wrapText="1"/>
      <protection locked="0"/>
    </xf>
    <xf numFmtId="165" fontId="10" fillId="0" borderId="0" xfId="25" applyNumberFormat="1" applyFont="1" applyAlignment="1">
      <alignment horizontal="center" vertical="center"/>
    </xf>
    <xf numFmtId="165" fontId="11" fillId="0" borderId="0" xfId="25" applyNumberFormat="1" applyFont="1" applyAlignment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165" fontId="11" fillId="0" borderId="0" xfId="25" applyNumberFormat="1" applyFont="1" applyAlignment="1" applyProtection="1">
      <alignment horizontal="center" vertical="center"/>
      <protection locked="0"/>
    </xf>
    <xf numFmtId="2" fontId="11" fillId="0" borderId="0" xfId="0" applyNumberFormat="1" applyFont="1" applyAlignment="1" applyProtection="1">
      <alignment horizontal="left" vertical="center"/>
      <protection locked="0"/>
    </xf>
    <xf numFmtId="2" fontId="11" fillId="0" borderId="0" xfId="0" applyNumberFormat="1" applyFont="1" applyAlignment="1" applyProtection="1">
      <alignment horizontal="center" vertical="center"/>
      <protection locked="0"/>
    </xf>
    <xf numFmtId="165" fontId="11" fillId="0" borderId="0" xfId="0" applyNumberFormat="1" applyFont="1" applyAlignment="1" applyProtection="1">
      <alignment horizontal="left" vertical="center"/>
      <protection locked="0"/>
    </xf>
    <xf numFmtId="165" fontId="9" fillId="0" borderId="0" xfId="25" applyNumberFormat="1" applyFont="1" applyAlignment="1">
      <alignment horizontal="center" vertical="center"/>
    </xf>
    <xf numFmtId="165" fontId="9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165" fontId="27" fillId="0" borderId="0" xfId="0" applyNumberFormat="1" applyFont="1" applyAlignment="1">
      <alignment horizontal="left" vertical="center"/>
    </xf>
    <xf numFmtId="0" fontId="27" fillId="0" borderId="0" xfId="0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6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27" fillId="0" borderId="0" xfId="0" applyFont="1" applyProtection="1"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5" fontId="9" fillId="0" borderId="0" xfId="25" applyNumberFormat="1" applyFont="1" applyAlignment="1" applyProtection="1">
      <alignment horizontal="center" vertical="center"/>
      <protection locked="0"/>
    </xf>
    <xf numFmtId="0" fontId="10" fillId="0" borderId="10" xfId="25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11" fillId="0" borderId="25" xfId="25" applyNumberFormat="1" applyFont="1" applyBorder="1" applyAlignment="1">
      <alignment horizontal="center" vertical="center"/>
    </xf>
    <xf numFmtId="0" fontId="11" fillId="0" borderId="0" xfId="25" applyFont="1" applyAlignment="1" applyProtection="1">
      <alignment horizontal="center" vertical="center"/>
      <protection hidden="1"/>
    </xf>
    <xf numFmtId="164" fontId="11" fillId="0" borderId="0" xfId="25" applyNumberFormat="1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8" fillId="0" borderId="0" xfId="0" applyFont="1" applyProtection="1">
      <protection locked="0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right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hidden="1"/>
    </xf>
    <xf numFmtId="0" fontId="22" fillId="0" borderId="0" xfId="0" applyFont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166" fontId="10" fillId="0" borderId="0" xfId="0" applyNumberFormat="1" applyFont="1" applyAlignment="1" applyProtection="1">
      <alignment horizontal="center" vertical="center" wrapText="1"/>
      <protection hidden="1"/>
    </xf>
    <xf numFmtId="0" fontId="8" fillId="0" borderId="0" xfId="0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165" fontId="9" fillId="0" borderId="0" xfId="0" applyNumberFormat="1" applyFont="1" applyAlignment="1" applyProtection="1">
      <alignment horizontal="center" vertical="center"/>
      <protection locked="0"/>
    </xf>
    <xf numFmtId="165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 applyProtection="1">
      <alignment horizontal="center" vertical="center"/>
      <protection hidden="1"/>
    </xf>
    <xf numFmtId="165" fontId="10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center" vertical="center" wrapText="1"/>
    </xf>
    <xf numFmtId="166" fontId="11" fillId="0" borderId="0" xfId="0" applyNumberFormat="1" applyFont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1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 hidden="1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8" fillId="0" borderId="0" xfId="25" applyFont="1" applyAlignment="1" applyProtection="1">
      <alignment horizontal="center" vertical="center" wrapText="1"/>
      <protection locked="0"/>
    </xf>
    <xf numFmtId="0" fontId="10" fillId="0" borderId="0" xfId="25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hidden="1"/>
    </xf>
    <xf numFmtId="0" fontId="11" fillId="0" borderId="0" xfId="21" applyFont="1" applyAlignment="1" applyProtection="1">
      <alignment horizontal="left" vertical="center"/>
      <protection hidden="1"/>
    </xf>
    <xf numFmtId="0" fontId="9" fillId="0" borderId="0" xfId="21" applyFont="1" applyAlignment="1" applyProtection="1">
      <alignment horizontal="left" vertical="center"/>
      <protection hidden="1"/>
    </xf>
    <xf numFmtId="0" fontId="11" fillId="0" borderId="0" xfId="2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hidden="1"/>
    </xf>
    <xf numFmtId="0" fontId="1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 applyProtection="1">
      <alignment horizontal="center" wrapText="1"/>
      <protection locked="0"/>
    </xf>
    <xf numFmtId="0" fontId="18" fillId="0" borderId="0" xfId="25" applyFont="1" applyAlignment="1" applyProtection="1">
      <alignment horizontal="center"/>
      <protection hidden="1"/>
    </xf>
    <xf numFmtId="0" fontId="31" fillId="0" borderId="14" xfId="25" applyFont="1" applyBorder="1" applyAlignment="1" applyProtection="1">
      <alignment horizontal="center" vertical="center"/>
      <protection hidden="1"/>
    </xf>
    <xf numFmtId="0" fontId="31" fillId="0" borderId="23" xfId="25" applyFont="1" applyBorder="1" applyAlignment="1" applyProtection="1">
      <alignment horizontal="center" vertical="center"/>
      <protection hidden="1"/>
    </xf>
    <xf numFmtId="164" fontId="10" fillId="0" borderId="14" xfId="25" applyNumberFormat="1" applyFont="1" applyBorder="1" applyAlignment="1" applyProtection="1">
      <alignment horizontal="left" vertical="center" wrapText="1"/>
      <protection hidden="1"/>
    </xf>
    <xf numFmtId="164" fontId="10" fillId="0" borderId="23" xfId="25" applyNumberFormat="1" applyFont="1" applyBorder="1" applyAlignment="1" applyProtection="1">
      <alignment horizontal="left" vertical="center" wrapText="1"/>
      <protection hidden="1"/>
    </xf>
    <xf numFmtId="0" fontId="11" fillId="0" borderId="25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14" xfId="21" applyFont="1" applyBorder="1" applyAlignment="1" applyProtection="1">
      <alignment horizontal="left" vertical="center"/>
      <protection hidden="1"/>
    </xf>
    <xf numFmtId="0" fontId="11" fillId="0" borderId="23" xfId="21" applyFont="1" applyBorder="1" applyAlignment="1" applyProtection="1">
      <alignment horizontal="left" vertical="center"/>
      <protection hidden="1"/>
    </xf>
    <xf numFmtId="0" fontId="9" fillId="0" borderId="14" xfId="21" applyFont="1" applyBorder="1" applyAlignment="1" applyProtection="1">
      <alignment horizontal="left" vertical="center"/>
      <protection hidden="1"/>
    </xf>
    <xf numFmtId="0" fontId="9" fillId="0" borderId="23" xfId="21" applyFont="1" applyBorder="1" applyAlignment="1" applyProtection="1">
      <alignment horizontal="left" vertical="center"/>
      <protection hidden="1"/>
    </xf>
    <xf numFmtId="0" fontId="11" fillId="0" borderId="14" xfId="21" applyFont="1" applyBorder="1" applyAlignment="1" applyProtection="1">
      <alignment horizontal="left" vertical="center"/>
      <protection locked="0"/>
    </xf>
    <xf numFmtId="0" fontId="11" fillId="0" borderId="23" xfId="21" applyFont="1" applyBorder="1" applyAlignment="1" applyProtection="1">
      <alignment horizontal="left" vertical="center"/>
      <protection locked="0"/>
    </xf>
    <xf numFmtId="164" fontId="10" fillId="0" borderId="14" xfId="25" applyNumberFormat="1" applyFont="1" applyBorder="1" applyAlignment="1" applyProtection="1">
      <alignment horizontal="left" vertical="center"/>
      <protection hidden="1"/>
    </xf>
    <xf numFmtId="164" fontId="10" fillId="0" borderId="23" xfId="25" applyNumberFormat="1" applyFont="1" applyBorder="1" applyAlignment="1" applyProtection="1">
      <alignment horizontal="left" vertical="center"/>
      <protection hidden="1"/>
    </xf>
    <xf numFmtId="0" fontId="10" fillId="0" borderId="11" xfId="21" applyFont="1" applyBorder="1" applyAlignment="1" applyProtection="1">
      <alignment horizontal="center" vertical="center"/>
      <protection locked="0"/>
    </xf>
    <xf numFmtId="0" fontId="22" fillId="0" borderId="12" xfId="21" applyFont="1" applyBorder="1" applyAlignment="1" applyProtection="1">
      <alignment horizontal="center" vertical="center"/>
      <protection hidden="1"/>
    </xf>
    <xf numFmtId="0" fontId="18" fillId="0" borderId="0" xfId="21" applyFont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center" vertical="center" wrapText="1"/>
      <protection locked="0"/>
    </xf>
    <xf numFmtId="0" fontId="12" fillId="0" borderId="12" xfId="21" applyFont="1" applyBorder="1" applyAlignment="1" applyProtection="1">
      <alignment horizontal="center" vertical="center"/>
      <protection hidden="1"/>
    </xf>
    <xf numFmtId="0" fontId="10" fillId="0" borderId="0" xfId="21" applyFont="1" applyAlignment="1">
      <alignment horizontal="center" vertical="center"/>
    </xf>
    <xf numFmtId="0" fontId="10" fillId="0" borderId="0" xfId="21" applyFont="1" applyAlignment="1" applyProtection="1">
      <alignment horizontal="center" vertical="center" wrapText="1"/>
      <protection locked="0"/>
    </xf>
    <xf numFmtId="0" fontId="11" fillId="0" borderId="0" xfId="21" applyFont="1" applyAlignment="1" applyProtection="1">
      <alignment horizontal="center" vertical="center" wrapText="1"/>
      <protection locked="0"/>
    </xf>
    <xf numFmtId="0" fontId="10" fillId="0" borderId="0" xfId="21" applyFont="1" applyAlignment="1">
      <alignment horizontal="center" vertical="center" wrapText="1"/>
    </xf>
    <xf numFmtId="0" fontId="8" fillId="0" borderId="0" xfId="21" applyFont="1" applyAlignment="1" applyProtection="1">
      <alignment horizontal="center" wrapText="1"/>
      <protection locked="0"/>
    </xf>
    <xf numFmtId="0" fontId="10" fillId="0" borderId="14" xfId="21" applyFont="1" applyBorder="1" applyAlignment="1">
      <alignment horizontal="center" vertical="center" wrapText="1"/>
    </xf>
    <xf numFmtId="0" fontId="10" fillId="0" borderId="22" xfId="21" applyFont="1" applyBorder="1" applyAlignment="1">
      <alignment horizontal="center" vertical="center" wrapText="1"/>
    </xf>
    <xf numFmtId="0" fontId="23" fillId="0" borderId="0" xfId="21" applyFont="1" applyAlignment="1">
      <alignment horizontal="center" vertical="center"/>
    </xf>
    <xf numFmtId="0" fontId="33" fillId="4" borderId="25" xfId="21" applyFont="1" applyFill="1" applyBorder="1" applyAlignment="1">
      <alignment horizontal="center" vertical="center" wrapText="1"/>
    </xf>
    <xf numFmtId="0" fontId="33" fillId="4" borderId="0" xfId="21" applyFont="1" applyFill="1" applyAlignment="1">
      <alignment horizontal="center" vertical="center" wrapText="1"/>
    </xf>
    <xf numFmtId="0" fontId="10" fillId="0" borderId="11" xfId="21" applyFont="1" applyBorder="1" applyAlignment="1" applyProtection="1">
      <alignment horizontal="center" vertical="center" wrapText="1"/>
      <protection locked="0"/>
    </xf>
    <xf numFmtId="0" fontId="18" fillId="0" borderId="0" xfId="21" applyFont="1" applyAlignment="1">
      <alignment horizontal="center" vertical="center"/>
    </xf>
    <xf numFmtId="0" fontId="27" fillId="0" borderId="10" xfId="21" applyFont="1" applyBorder="1" applyAlignment="1">
      <alignment horizontal="center" vertical="center"/>
    </xf>
    <xf numFmtId="0" fontId="8" fillId="0" borderId="0" xfId="21" applyFont="1" applyAlignment="1">
      <alignment horizontal="center" vertical="center" wrapText="1"/>
    </xf>
    <xf numFmtId="0" fontId="31" fillId="0" borderId="10" xfId="45" applyFont="1" applyBorder="1" applyAlignment="1">
      <alignment horizontal="center" vertical="center" wrapText="1"/>
    </xf>
    <xf numFmtId="0" fontId="12" fillId="0" borderId="12" xfId="46" applyFont="1" applyBorder="1" applyAlignment="1">
      <alignment horizontal="center" vertical="center" wrapText="1"/>
    </xf>
    <xf numFmtId="0" fontId="9" fillId="0" borderId="10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8" fillId="0" borderId="14" xfId="21" applyFont="1" applyBorder="1" applyAlignment="1">
      <alignment horizontal="center" vertical="center" wrapText="1"/>
    </xf>
    <xf numFmtId="0" fontId="8" fillId="0" borderId="22" xfId="21" applyFont="1" applyBorder="1" applyAlignment="1">
      <alignment horizontal="center" vertical="center" wrapText="1"/>
    </xf>
    <xf numFmtId="0" fontId="8" fillId="0" borderId="23" xfId="21" applyFont="1" applyBorder="1" applyAlignment="1">
      <alignment horizontal="center" vertical="center" wrapText="1"/>
    </xf>
    <xf numFmtId="0" fontId="10" fillId="0" borderId="11" xfId="46" applyFont="1" applyBorder="1" applyAlignment="1">
      <alignment horizontal="center" vertical="center" wrapText="1"/>
    </xf>
    <xf numFmtId="0" fontId="10" fillId="0" borderId="11" xfId="55" applyFont="1" applyBorder="1" applyAlignment="1">
      <alignment horizontal="center" vertical="center" wrapText="1"/>
    </xf>
    <xf numFmtId="0" fontId="22" fillId="0" borderId="12" xfId="55" applyFont="1" applyBorder="1" applyAlignment="1">
      <alignment horizontal="center" vertical="center" wrapText="1"/>
    </xf>
    <xf numFmtId="0" fontId="18" fillId="0" borderId="0" xfId="55" applyFont="1" applyAlignment="1">
      <alignment horizontal="center" vertical="center" wrapText="1"/>
    </xf>
    <xf numFmtId="0" fontId="10" fillId="0" borderId="0" xfId="55" applyFont="1" applyAlignment="1">
      <alignment horizontal="center" vertical="center" wrapText="1"/>
    </xf>
    <xf numFmtId="0" fontId="16" fillId="0" borderId="10" xfId="55" applyFont="1" applyBorder="1" applyAlignment="1">
      <alignment horizontal="center" vertical="center" wrapText="1"/>
    </xf>
    <xf numFmtId="0" fontId="15" fillId="0" borderId="10" xfId="55" applyFont="1" applyBorder="1" applyAlignment="1">
      <alignment horizontal="center" vertical="center" wrapText="1"/>
    </xf>
    <xf numFmtId="0" fontId="13" fillId="0" borderId="0" xfId="55" applyFont="1" applyAlignment="1">
      <alignment horizontal="center" vertical="center" wrapText="1"/>
    </xf>
    <xf numFmtId="0" fontId="21" fillId="0" borderId="11" xfId="55" applyFont="1" applyBorder="1" applyAlignment="1">
      <alignment horizontal="center" vertical="center" wrapText="1"/>
    </xf>
    <xf numFmtId="0" fontId="17" fillId="0" borderId="0" xfId="53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164" fontId="3" fillId="0" borderId="11" xfId="26" applyNumberFormat="1" applyFont="1" applyBorder="1" applyAlignment="1">
      <alignment horizontal="center" vertical="center" wrapText="1"/>
    </xf>
    <xf numFmtId="0" fontId="7" fillId="0" borderId="0" xfId="20" applyFont="1" applyAlignment="1">
      <alignment horizontal="center" vertical="center"/>
    </xf>
    <xf numFmtId="0" fontId="4" fillId="0" borderId="0" xfId="20" applyFont="1" applyAlignment="1">
      <alignment horizontal="center" vertical="center"/>
    </xf>
    <xf numFmtId="0" fontId="3" fillId="0" borderId="0" xfId="20" applyFont="1" applyAlignment="1">
      <alignment horizontal="center" vertical="center" wrapText="1"/>
    </xf>
    <xf numFmtId="0" fontId="7" fillId="0" borderId="12" xfId="20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Sheet1" xfId="25" xr:uid="{00000000-0005-0000-0000-000019000000}"/>
    <cellStyle name="Normal_Sheet1 2" xfId="26" xr:uid="{00000000-0005-0000-0000-00001A000000}"/>
    <cellStyle name="Style 1" xfId="27" xr:uid="{00000000-0005-0000-0000-00001B000000}"/>
    <cellStyle name="Акцент1" xfId="28" xr:uid="{00000000-0005-0000-0000-00001C000000}"/>
    <cellStyle name="Акцент2" xfId="29" xr:uid="{00000000-0005-0000-0000-00001D000000}"/>
    <cellStyle name="Акцент3" xfId="30" xr:uid="{00000000-0005-0000-0000-00001E000000}"/>
    <cellStyle name="Акцент4" xfId="31" xr:uid="{00000000-0005-0000-0000-00001F000000}"/>
    <cellStyle name="Акцент5" xfId="32" xr:uid="{00000000-0005-0000-0000-000020000000}"/>
    <cellStyle name="Акцент6" xfId="33" xr:uid="{00000000-0005-0000-0000-000021000000}"/>
    <cellStyle name="Ввод " xfId="34" xr:uid="{00000000-0005-0000-0000-000022000000}"/>
    <cellStyle name="Вывод" xfId="35" xr:uid="{00000000-0005-0000-0000-000023000000}"/>
    <cellStyle name="Вычисление" xfId="36" xr:uid="{00000000-0005-0000-0000-000024000000}"/>
    <cellStyle name="Заголовок 1" xfId="37" xr:uid="{00000000-0005-0000-0000-000025000000}"/>
    <cellStyle name="Заголовок 2" xfId="38" xr:uid="{00000000-0005-0000-0000-000026000000}"/>
    <cellStyle name="Заголовок 3" xfId="39" xr:uid="{00000000-0005-0000-0000-000027000000}"/>
    <cellStyle name="Заголовок 4" xfId="40" xr:uid="{00000000-0005-0000-0000-000028000000}"/>
    <cellStyle name="Итог" xfId="41" xr:uid="{00000000-0005-0000-0000-000029000000}"/>
    <cellStyle name="Контрольная ячейка" xfId="42" xr:uid="{00000000-0005-0000-0000-00002A000000}"/>
    <cellStyle name="Название" xfId="43" xr:uid="{00000000-0005-0000-0000-00002B000000}"/>
    <cellStyle name="Нейтральный" xfId="44" xr:uid="{00000000-0005-0000-0000-00002C000000}"/>
    <cellStyle name="Обычный 2" xfId="45" xr:uid="{00000000-0005-0000-0000-00002D000000}"/>
    <cellStyle name="Обычный 3" xfId="46" xr:uid="{00000000-0005-0000-0000-00002E000000}"/>
    <cellStyle name="Обычный 3 2" xfId="47" xr:uid="{00000000-0005-0000-0000-00002F000000}"/>
    <cellStyle name="Обычный 3 3" xfId="48" xr:uid="{00000000-0005-0000-0000-000030000000}"/>
    <cellStyle name="Обычный 3 3 2 2 2" xfId="49" xr:uid="{00000000-0005-0000-0000-000031000000}"/>
    <cellStyle name="Обычный 3 3 2 2 2 2" xfId="50" xr:uid="{00000000-0005-0000-0000-000032000000}"/>
    <cellStyle name="Обычный 3 4" xfId="51" xr:uid="{00000000-0005-0000-0000-000033000000}"/>
    <cellStyle name="Обычный 3 4 2 2" xfId="52" xr:uid="{00000000-0005-0000-0000-000034000000}"/>
    <cellStyle name="Обычный 3 4 2 2 2" xfId="53" xr:uid="{00000000-0005-0000-0000-000035000000}"/>
    <cellStyle name="Обычный 3 6" xfId="54" xr:uid="{00000000-0005-0000-0000-000036000000}"/>
    <cellStyle name="Обычный 3 6 2" xfId="55" xr:uid="{00000000-0005-0000-0000-000037000000}"/>
    <cellStyle name="Обычный 6" xfId="56" xr:uid="{00000000-0005-0000-0000-000038000000}"/>
    <cellStyle name="Обычный 7" xfId="57" xr:uid="{00000000-0005-0000-0000-000039000000}"/>
    <cellStyle name="Плохой" xfId="58" xr:uid="{00000000-0005-0000-0000-00003A000000}"/>
    <cellStyle name="Пояснение" xfId="59" xr:uid="{00000000-0005-0000-0000-00003B000000}"/>
    <cellStyle name="Примечание" xfId="60" xr:uid="{00000000-0005-0000-0000-00003C000000}"/>
    <cellStyle name="Связанная ячейка" xfId="61" xr:uid="{00000000-0005-0000-0000-00003D000000}"/>
    <cellStyle name="Стиль 1" xfId="62" xr:uid="{00000000-0005-0000-0000-00003E000000}"/>
    <cellStyle name="Текст предупреждения" xfId="63" xr:uid="{00000000-0005-0000-0000-00003F000000}"/>
    <cellStyle name="Хороший" xfId="6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QAgAFAATQAAAAAAAAAAAAAAAAAAAAAAAAAAAAAAAAAAAAAAAAAAAAAAAAAAAAAAAAAAAAAAAAAAAAAAAAAAAAAAAAAAAAAAAAAAAAAAAAAAAAAAAAAAAAAAAAAAAAAAAADoBwwAAAAdABQAM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5NDBaMCMGCSqGSIb3DQEJBDEWBBRbSMmHCgSK23dfH0l6WREGyGaBeDArBgsqhkiG9w0BCRACDDEcMBowGDAWBBRE5xMFRVajmd/v2Zzf5CvSbEm8HjANBgkqhkiG9w0BAQEFAASCAQBlNFdm8yMaHljr5eKQ4RZG+/E+awWE7iPmy/idOdV/+ZrzBQmDUkH+1UtpKoKM7FILHzsPUqa84r7HIPiXv8GXakVzFqi99N+3TLcLsgII2y8ZPSfattu4y8o247veOcVMWz7rBKO2NSG7CEj6vwky4YhEpw1Uebe4ghVX0EKT7ZU8hutiYEiEf2XZsO82sy5v2aT/W6RolOsgzFH7ilweyyOCf3w1ayMiutUMxL6cNC5g9vSBD0SDinVtCmkodLph5hkO51C7hBuyaS1aDRU1A0zW8pHmwh3zBbLottqJTrw8M3toHeRx8kl+NnAbpBbjXOjWQdIUIzVeGPcZAjg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OQAgAFAATQAAAAAAAAAAAAAAAAAAAAAAAAAAAAAAAAAAAAAAAAAAAAAAAAAAAAAAAAAAAAAAAAAAAAAAAAAAAAAAAAAAAAAAAAAAAAAAAAAAAAAAAAAAAAAAAAAAAAAAAADoBwwAAAAdABQAM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5NDRaMCMGCSqGSIb3DQEJBDEWBBTtJ28KihqyrO9WN/dulw/Jw3+ePDArBgsqhkiG9w0BCRACDDEcMBowGDAWBBRE5xMFRVajmd/v2Zzf5CvSbEm8HjANBgkqhkiG9w0BAQEFAASCAQDBlkP+YOx7Goz+NCzkcla+JT3sKoAiC7g5IQzFLMPcduJXdIJ6KF3KavSy8R0SeItfed7aYr3CiWEViLknVA5pYZBH6cMSC+KrkeTV8r1Cd40FZrSFd6WMfAI9ZdpvyjM4Q+gp0oxw2HDmhHpglkMnlVbKgG2dPb3kdhPuDuLU+bsI951nT/KctW0g0ZB3ORSQlfYVpDt6ThG81a7/spfuql5mriR7EkZSLM8lvhKTWy5sab77K3/C3mMN3TJTBDHIE0zUvXvCmxIvqi+4LjtLn5JS0jNfS/4nUTX1EovLqBVY+27M+pBW+D0v4KOxnzxCt/MQdlEnJfDaJUz1Xi0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2FC9399-9543-BCD3-0A9C-43C311211F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388B22C-480F-A50E-557C-5249199FDF5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arzadproc_naxahashiv_tareverj%20(1)(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naxahashiv%20%202024%20new/Naxahashiv%20shaxmat+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Pastaci finansav."/>
      <sheetName val="Khmberi ev erekhaneri 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C12">
            <v>23680.2</v>
          </cell>
        </row>
      </sheetData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ev erekhaneri tiv"/>
      <sheetName val="himnakan sovorox. @st bajin"/>
    </sheetNames>
    <sheetDataSet>
      <sheetData sheetId="0">
        <row r="7">
          <cell r="A7" t="str">
            <v>«ԵՐԵՎԱՆԻ ԱՐԱԲԿԻՐԻ ՇԱԽՄԱՏԻ ՄԱՆԿԱՊԱՏԱՆԵԿԱՆ ՄԱՐԶԱԴՊՐՈՑ» » ՀՈԱԿ-ի</v>
          </cell>
        </row>
        <row r="69">
          <cell r="D69" t="str">
            <v>Վարդան Մելքոնյան</v>
          </cell>
        </row>
        <row r="71">
          <cell r="D71" t="str">
            <v>Սոնա Հայրապետյան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48" zoomScaleNormal="100" workbookViewId="0">
      <selection activeCell="C78" sqref="C78"/>
    </sheetView>
  </sheetViews>
  <sheetFormatPr defaultColWidth="9.140625" defaultRowHeight="17.25"/>
  <cols>
    <col min="1" max="1" width="6.5703125" style="348" customWidth="1"/>
    <col min="2" max="2" width="34.42578125" style="348" customWidth="1"/>
    <col min="3" max="3" width="37.140625" style="348" customWidth="1"/>
    <col min="4" max="4" width="27.28515625" style="413" customWidth="1"/>
    <col min="5" max="5" width="4.140625" style="413" customWidth="1"/>
    <col min="6" max="6" width="13.42578125" style="286" customWidth="1"/>
    <col min="7" max="8" width="9.140625" style="286"/>
    <col min="9" max="9" width="18.42578125" style="286" customWidth="1"/>
    <col min="10" max="10" width="9.140625" style="286"/>
    <col min="11" max="11" width="13" style="286" customWidth="1"/>
    <col min="12" max="12" width="11.5703125" style="286" customWidth="1"/>
    <col min="13" max="13" width="2.5703125" style="286" customWidth="1"/>
    <col min="14" max="14" width="9.140625" style="286"/>
    <col min="15" max="15" width="3.28515625" style="286" customWidth="1"/>
    <col min="16" max="16" width="9.140625" style="348"/>
    <col min="17" max="17" width="3.7109375" style="348" customWidth="1"/>
    <col min="18" max="18" width="10" style="348" customWidth="1"/>
    <col min="19" max="19" width="9.140625" style="348"/>
    <col min="20" max="20" width="9.28515625" style="348" customWidth="1"/>
    <col min="21" max="16384" width="9.140625" style="348"/>
  </cols>
  <sheetData>
    <row r="1" spans="1:12">
      <c r="D1" s="414" t="s">
        <v>0</v>
      </c>
      <c r="E1" s="368">
        <v>15</v>
      </c>
    </row>
    <row r="2" spans="1:12">
      <c r="D2" s="414" t="s">
        <v>1</v>
      </c>
      <c r="E2" s="414"/>
    </row>
    <row r="3" spans="1:12">
      <c r="D3" s="414" t="s">
        <v>2</v>
      </c>
      <c r="E3" s="414"/>
    </row>
    <row r="4" spans="1:12" ht="27" customHeight="1">
      <c r="D4" s="365" t="s">
        <v>3</v>
      </c>
      <c r="E4" s="365"/>
    </row>
    <row r="5" spans="1:12" ht="27" customHeight="1">
      <c r="D5" s="365" t="s">
        <v>4</v>
      </c>
      <c r="E5" s="365"/>
    </row>
    <row r="7" spans="1:12" ht="21" customHeight="1">
      <c r="C7" s="414"/>
      <c r="D7" s="414" t="s">
        <v>5</v>
      </c>
      <c r="E7" s="368">
        <v>15</v>
      </c>
      <c r="F7" s="414"/>
    </row>
    <row r="8" spans="1:12" ht="19.5" customHeight="1">
      <c r="C8" s="414"/>
      <c r="D8" s="414" t="s">
        <v>1</v>
      </c>
      <c r="E8" s="414"/>
      <c r="F8" s="414"/>
    </row>
    <row r="9" spans="1:12" ht="18.75" customHeight="1">
      <c r="C9" s="414"/>
      <c r="D9" s="414" t="s">
        <v>2</v>
      </c>
      <c r="E9" s="414"/>
      <c r="F9" s="414"/>
    </row>
    <row r="10" spans="1:12" ht="24.75" customHeight="1">
      <c r="C10" s="365"/>
      <c r="D10" s="365" t="s">
        <v>268</v>
      </c>
      <c r="E10" s="365"/>
      <c r="F10" s="414"/>
    </row>
    <row r="11" spans="1:12" ht="24" customHeight="1">
      <c r="C11" s="365"/>
      <c r="D11" s="365" t="s">
        <v>269</v>
      </c>
      <c r="E11" s="365"/>
      <c r="F11" s="414"/>
    </row>
    <row r="12" spans="1:12" ht="14.25" customHeight="1">
      <c r="C12" s="413"/>
      <c r="D12" s="415"/>
      <c r="E12" s="415"/>
      <c r="F12" s="369"/>
    </row>
    <row r="13" spans="1:12" ht="18.75" customHeight="1">
      <c r="A13" s="441" t="s">
        <v>6</v>
      </c>
      <c r="B13" s="441"/>
      <c r="C13" s="441"/>
      <c r="D13" s="441"/>
      <c r="E13" s="416"/>
      <c r="F13" s="417"/>
    </row>
    <row r="14" spans="1:12" ht="42.75" customHeight="1">
      <c r="A14" s="442" t="s">
        <v>7</v>
      </c>
      <c r="B14" s="442"/>
      <c r="C14" s="442"/>
      <c r="D14" s="442"/>
      <c r="E14" s="139"/>
    </row>
    <row r="15" spans="1:12" ht="18.75" customHeight="1">
      <c r="A15" s="443" t="s">
        <v>8</v>
      </c>
      <c r="B15" s="443"/>
      <c r="C15" s="443"/>
      <c r="D15" s="443"/>
      <c r="E15" s="372"/>
      <c r="F15" s="246"/>
      <c r="G15" s="418"/>
      <c r="H15" s="418"/>
      <c r="J15" s="418"/>
      <c r="K15" s="418"/>
      <c r="L15" s="418"/>
    </row>
    <row r="16" spans="1:12" ht="30" customHeight="1">
      <c r="A16" s="419"/>
      <c r="B16" s="419"/>
      <c r="C16" s="419"/>
      <c r="D16" s="420" t="s">
        <v>9</v>
      </c>
      <c r="E16" s="420"/>
      <c r="K16" s="382"/>
    </row>
    <row r="17" spans="1:15" ht="26.25" customHeight="1">
      <c r="A17" s="421" t="s">
        <v>10</v>
      </c>
      <c r="B17" s="444" t="s">
        <v>11</v>
      </c>
      <c r="C17" s="444"/>
      <c r="D17" s="422"/>
      <c r="E17" s="422"/>
    </row>
    <row r="18" spans="1:15" ht="19.5" customHeight="1">
      <c r="A18" s="252">
        <v>1</v>
      </c>
      <c r="B18" s="445" t="s">
        <v>12</v>
      </c>
      <c r="C18" s="445"/>
      <c r="D18" s="395">
        <f>+'[6]Pastaci finansav.'!C12</f>
        <v>23680.2</v>
      </c>
      <c r="E18" s="395"/>
      <c r="F18" s="423"/>
    </row>
    <row r="19" spans="1:15" ht="18" hidden="1" customHeight="1">
      <c r="A19" s="252">
        <f>+A18+1</f>
        <v>2</v>
      </c>
      <c r="B19" s="445" t="s">
        <v>13</v>
      </c>
      <c r="C19" s="445"/>
      <c r="D19" s="424">
        <f>+D20</f>
        <v>0</v>
      </c>
      <c r="E19" s="395"/>
      <c r="F19" s="423"/>
    </row>
    <row r="20" spans="1:15" ht="18" hidden="1" customHeight="1">
      <c r="A20" s="242">
        <f>+A19+0.1</f>
        <v>2.1</v>
      </c>
      <c r="B20" s="446" t="s">
        <v>14</v>
      </c>
      <c r="C20" s="446"/>
      <c r="D20" s="425"/>
      <c r="E20" s="395"/>
      <c r="F20" s="423"/>
    </row>
    <row r="21" spans="1:15" ht="21" customHeight="1">
      <c r="A21" s="252">
        <v>2</v>
      </c>
      <c r="B21" s="445" t="s">
        <v>15</v>
      </c>
      <c r="C21" s="445"/>
      <c r="D21" s="424">
        <f>+'Komunal '!N20</f>
        <v>1.2</v>
      </c>
      <c r="E21" s="424"/>
    </row>
    <row r="22" spans="1:15" s="357" customFormat="1" ht="17.25" hidden="1" customHeight="1">
      <c r="A22" s="252">
        <f>+A21+1</f>
        <v>3</v>
      </c>
      <c r="B22" s="445" t="s">
        <v>16</v>
      </c>
      <c r="C22" s="445"/>
      <c r="D22" s="395">
        <f>+'Pastaci finansav.'!D12</f>
        <v>0</v>
      </c>
      <c r="E22" s="395"/>
      <c r="F22" s="423"/>
      <c r="G22" s="382"/>
      <c r="H22" s="382"/>
      <c r="I22" s="382"/>
      <c r="J22" s="382"/>
      <c r="K22" s="382"/>
      <c r="L22" s="382"/>
      <c r="M22" s="382"/>
      <c r="N22" s="382"/>
      <c r="O22" s="382"/>
    </row>
    <row r="23" spans="1:15" ht="20.25" hidden="1" customHeight="1">
      <c r="A23" s="252">
        <f t="shared" ref="A23:A26" si="0">+A22+1</f>
        <v>4</v>
      </c>
      <c r="B23" s="445" t="s">
        <v>17</v>
      </c>
      <c r="C23" s="445"/>
      <c r="D23" s="395"/>
      <c r="E23" s="395"/>
      <c r="F23" s="423"/>
    </row>
    <row r="24" spans="1:15" ht="18" hidden="1" customHeight="1">
      <c r="A24" s="252">
        <f t="shared" si="0"/>
        <v>5</v>
      </c>
      <c r="B24" s="445" t="s">
        <v>18</v>
      </c>
      <c r="C24" s="445"/>
      <c r="D24" s="395">
        <f>+'Komunal '!M28</f>
        <v>0</v>
      </c>
      <c r="E24" s="395"/>
    </row>
    <row r="25" spans="1:15" ht="18" hidden="1" customHeight="1">
      <c r="A25" s="252">
        <f t="shared" si="0"/>
        <v>6</v>
      </c>
      <c r="B25" s="445" t="s">
        <v>19</v>
      </c>
      <c r="C25" s="445"/>
      <c r="D25" s="395"/>
      <c r="E25" s="395"/>
    </row>
    <row r="26" spans="1:15" ht="18" hidden="1" customHeight="1">
      <c r="A26" s="252">
        <f t="shared" si="0"/>
        <v>7</v>
      </c>
      <c r="B26" s="445" t="s">
        <v>20</v>
      </c>
      <c r="C26" s="445"/>
      <c r="D26" s="395"/>
      <c r="E26" s="395"/>
    </row>
    <row r="27" spans="1:15" ht="18" customHeight="1">
      <c r="A27" s="252">
        <v>3</v>
      </c>
      <c r="B27" s="445" t="s">
        <v>21</v>
      </c>
      <c r="C27" s="445"/>
      <c r="D27" s="424">
        <f>SUM(D28:D29)</f>
        <v>344</v>
      </c>
      <c r="E27" s="424"/>
    </row>
    <row r="28" spans="1:15" s="357" customFormat="1" ht="17.25" customHeight="1">
      <c r="A28" s="242">
        <f>+A27+0.1</f>
        <v>3.1</v>
      </c>
      <c r="B28" s="446" t="s">
        <v>22</v>
      </c>
      <c r="C28" s="446"/>
      <c r="D28" s="426">
        <f>+D73</f>
        <v>344</v>
      </c>
      <c r="E28" s="426"/>
      <c r="F28" s="233"/>
      <c r="G28" s="382"/>
      <c r="H28" s="382"/>
      <c r="I28" s="382"/>
      <c r="J28" s="382"/>
      <c r="K28" s="382"/>
      <c r="L28" s="382"/>
      <c r="M28" s="382"/>
      <c r="N28" s="382"/>
      <c r="O28" s="382"/>
    </row>
    <row r="29" spans="1:15" s="357" customFormat="1" ht="17.25" hidden="1" customHeight="1">
      <c r="A29" s="242">
        <f>+A28+0.1</f>
        <v>3.2</v>
      </c>
      <c r="B29" s="446" t="s">
        <v>23</v>
      </c>
      <c r="C29" s="446"/>
      <c r="D29" s="425"/>
      <c r="E29" s="425"/>
      <c r="F29" s="233"/>
      <c r="G29" s="382"/>
      <c r="H29" s="382"/>
      <c r="I29" s="433"/>
      <c r="J29" s="382"/>
      <c r="K29" s="382"/>
      <c r="L29" s="382"/>
      <c r="M29" s="382"/>
      <c r="N29" s="382"/>
      <c r="O29" s="382"/>
    </row>
    <row r="30" spans="1:15" ht="17.25" hidden="1" customHeight="1">
      <c r="A30" s="252">
        <f>+A27+1</f>
        <v>4</v>
      </c>
      <c r="B30" s="445" t="s">
        <v>24</v>
      </c>
      <c r="C30" s="445"/>
      <c r="D30" s="395"/>
      <c r="E30" s="395"/>
    </row>
    <row r="31" spans="1:15" s="382" customFormat="1" ht="17.25" hidden="1" customHeight="1">
      <c r="A31" s="252">
        <f t="shared" ref="A31:A32" si="1">+A30+1</f>
        <v>5</v>
      </c>
      <c r="B31" s="447"/>
      <c r="C31" s="447"/>
      <c r="D31" s="395"/>
      <c r="E31" s="395"/>
      <c r="F31" s="190"/>
    </row>
    <row r="32" spans="1:15" s="382" customFormat="1" ht="19.5" hidden="1" customHeight="1">
      <c r="A32" s="252">
        <f t="shared" si="1"/>
        <v>6</v>
      </c>
      <c r="B32" s="447"/>
      <c r="C32" s="447"/>
      <c r="D32" s="395"/>
      <c r="E32" s="395"/>
      <c r="F32" s="181"/>
    </row>
    <row r="33" spans="1:25" ht="24" customHeight="1">
      <c r="A33" s="421"/>
      <c r="B33" s="448" t="s">
        <v>25</v>
      </c>
      <c r="C33" s="448"/>
      <c r="D33" s="427">
        <f>SUM(D18:D19,D21:D27,D30:D32)</f>
        <v>24025.4</v>
      </c>
      <c r="E33" s="427"/>
    </row>
    <row r="34" spans="1:25" ht="23.25" customHeight="1">
      <c r="A34" s="413"/>
      <c r="B34" s="421"/>
      <c r="C34" s="428"/>
      <c r="D34" s="424"/>
      <c r="E34" s="424"/>
    </row>
    <row r="35" spans="1:25" ht="24.75" customHeight="1">
      <c r="A35" s="421" t="s">
        <v>26</v>
      </c>
      <c r="B35" s="449" t="s">
        <v>27</v>
      </c>
      <c r="C35" s="449"/>
      <c r="D35" s="429"/>
      <c r="E35" s="429"/>
      <c r="P35" s="286"/>
      <c r="Q35" s="286"/>
      <c r="R35" s="286"/>
      <c r="S35" s="286"/>
      <c r="T35" s="286"/>
      <c r="U35" s="286"/>
      <c r="V35" s="286"/>
      <c r="W35" s="286"/>
      <c r="X35" s="286"/>
      <c r="Y35" s="286"/>
    </row>
    <row r="36" spans="1:25" ht="18" customHeight="1">
      <c r="A36" s="252">
        <v>1</v>
      </c>
      <c r="B36" s="445" t="s">
        <v>108</v>
      </c>
      <c r="C36" s="445"/>
      <c r="D36" s="424">
        <f>+Ashkhatavardz!Q13-'Dramakan hosqer'!D91</f>
        <v>21837.200000000001</v>
      </c>
      <c r="E36" s="424"/>
      <c r="P36" s="286"/>
      <c r="Q36" s="286"/>
      <c r="R36" s="286"/>
      <c r="S36" s="286"/>
      <c r="T36" s="286"/>
      <c r="U36" s="286"/>
      <c r="V36" s="286"/>
      <c r="W36" s="286"/>
      <c r="X36" s="286"/>
      <c r="Y36" s="286"/>
    </row>
    <row r="37" spans="1:25" s="357" customFormat="1" ht="19.5" hidden="1" customHeight="1">
      <c r="A37" s="242">
        <f t="shared" ref="A37:A39" si="2">+A36+0.1</f>
        <v>1.1000000000000001</v>
      </c>
      <c r="B37" s="446" t="s">
        <v>29</v>
      </c>
      <c r="C37" s="446"/>
      <c r="D37" s="426">
        <f>+Ashkhatavardz!C8+Ashkhatavardz!K7</f>
        <v>0</v>
      </c>
      <c r="E37" s="426"/>
      <c r="F37" s="388"/>
      <c r="G37" s="382"/>
      <c r="H37" s="382"/>
      <c r="I37" s="382"/>
      <c r="J37" s="382"/>
      <c r="K37" s="382"/>
      <c r="L37" s="44"/>
      <c r="M37" s="382"/>
      <c r="N37" s="382"/>
      <c r="O37" s="382"/>
      <c r="P37" s="382"/>
      <c r="Q37" s="382"/>
      <c r="R37" s="382"/>
      <c r="S37" s="382"/>
      <c r="T37" s="382"/>
      <c r="U37" s="382"/>
      <c r="V37" s="382"/>
      <c r="W37" s="382"/>
      <c r="X37" s="382"/>
      <c r="Y37" s="382"/>
    </row>
    <row r="38" spans="1:25" s="357" customFormat="1" ht="19.5" hidden="1" customHeight="1">
      <c r="A38" s="242">
        <f t="shared" si="2"/>
        <v>1.2000000000000002</v>
      </c>
      <c r="B38" s="446" t="s">
        <v>30</v>
      </c>
      <c r="C38" s="446"/>
      <c r="D38" s="426">
        <f>+Ashkhatavardz!C9+Ashkhatavardz!P7</f>
        <v>0</v>
      </c>
      <c r="E38" s="426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</row>
    <row r="39" spans="1:25" s="357" customFormat="1" ht="19.5" hidden="1" customHeight="1">
      <c r="A39" s="242">
        <f t="shared" si="2"/>
        <v>1.3000000000000003</v>
      </c>
      <c r="B39" s="446" t="s">
        <v>31</v>
      </c>
      <c r="C39" s="446"/>
      <c r="D39" s="426">
        <f>+Ashkhatavardz!C10+Ashkhatavardz!N7</f>
        <v>0</v>
      </c>
      <c r="E39" s="426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</row>
    <row r="40" spans="1:25" ht="18" customHeight="1">
      <c r="A40" s="252">
        <f>+A36+1</f>
        <v>2</v>
      </c>
      <c r="B40" s="445" t="s">
        <v>32</v>
      </c>
      <c r="C40" s="445"/>
      <c r="D40" s="424">
        <f>+'Komunal '!F27</f>
        <v>259.7</v>
      </c>
      <c r="E40" s="395"/>
      <c r="F40" s="430"/>
      <c r="P40" s="286"/>
      <c r="Q40" s="286"/>
      <c r="R40" s="286"/>
      <c r="S40" s="286"/>
      <c r="T40" s="286"/>
      <c r="U40" s="286"/>
      <c r="V40" s="286"/>
      <c r="W40" s="286"/>
      <c r="X40" s="286"/>
      <c r="Y40" s="286"/>
    </row>
    <row r="41" spans="1:25" ht="18" customHeight="1">
      <c r="A41" s="252">
        <f t="shared" ref="A41:A44" si="3">+A40+1</f>
        <v>3</v>
      </c>
      <c r="B41" s="445" t="s">
        <v>33</v>
      </c>
      <c r="C41" s="445"/>
      <c r="D41" s="424">
        <f>+'Komunal '!J27</f>
        <v>234.5</v>
      </c>
      <c r="E41" s="395"/>
      <c r="F41" s="430"/>
      <c r="P41" s="286"/>
      <c r="Q41" s="286"/>
      <c r="R41" s="286"/>
      <c r="S41" s="286"/>
      <c r="T41" s="286"/>
      <c r="U41" s="286"/>
      <c r="V41" s="286"/>
      <c r="W41" s="286"/>
      <c r="X41" s="286"/>
      <c r="Y41" s="286"/>
    </row>
    <row r="42" spans="1:25" ht="18" customHeight="1">
      <c r="A42" s="252">
        <f t="shared" si="3"/>
        <v>4</v>
      </c>
      <c r="B42" s="445" t="s">
        <v>34</v>
      </c>
      <c r="C42" s="445"/>
      <c r="D42" s="424">
        <f>+'Komunal '!O27</f>
        <v>30.4</v>
      </c>
      <c r="E42" s="395"/>
      <c r="F42" s="430"/>
      <c r="P42" s="286"/>
      <c r="Q42" s="286"/>
      <c r="R42" s="286"/>
      <c r="S42" s="286"/>
      <c r="T42" s="286"/>
      <c r="U42" s="286"/>
      <c r="V42" s="286"/>
      <c r="W42" s="286"/>
      <c r="X42" s="286"/>
      <c r="Y42" s="286"/>
    </row>
    <row r="43" spans="1:25" ht="18" hidden="1" customHeight="1">
      <c r="A43" s="252">
        <f t="shared" si="3"/>
        <v>5</v>
      </c>
      <c r="B43" s="445" t="s">
        <v>35</v>
      </c>
      <c r="C43" s="445"/>
      <c r="D43" s="395"/>
      <c r="E43" s="395"/>
    </row>
    <row r="44" spans="1:25" ht="18" hidden="1" customHeight="1">
      <c r="A44" s="252">
        <f t="shared" si="3"/>
        <v>6</v>
      </c>
      <c r="B44" s="445" t="s">
        <v>36</v>
      </c>
      <c r="C44" s="445"/>
      <c r="D44" s="395"/>
      <c r="E44" s="395"/>
    </row>
    <row r="45" spans="1:25" ht="18" customHeight="1">
      <c r="A45" s="252">
        <v>5</v>
      </c>
      <c r="B45" s="445" t="s">
        <v>37</v>
      </c>
      <c r="C45" s="445"/>
      <c r="D45" s="431">
        <f>SUM(D46:D48)</f>
        <v>182.4</v>
      </c>
      <c r="E45" s="431"/>
    </row>
    <row r="46" spans="1:25" s="357" customFormat="1" ht="18" customHeight="1">
      <c r="A46" s="242">
        <f t="shared" ref="A46:A47" si="4">+A45+0.1</f>
        <v>5.0999999999999996</v>
      </c>
      <c r="B46" s="446" t="s">
        <v>38</v>
      </c>
      <c r="C46" s="446"/>
      <c r="D46" s="425">
        <v>62.4</v>
      </c>
      <c r="E46" s="425"/>
      <c r="F46" s="382"/>
      <c r="G46" s="382"/>
      <c r="H46" s="382"/>
      <c r="I46" s="382"/>
      <c r="J46" s="382"/>
      <c r="K46" s="382"/>
      <c r="L46" s="382"/>
      <c r="M46" s="382"/>
      <c r="N46" s="382"/>
      <c r="O46" s="382"/>
    </row>
    <row r="47" spans="1:25" s="357" customFormat="1" ht="18" hidden="1" customHeight="1">
      <c r="A47" s="242">
        <f t="shared" si="4"/>
        <v>5.1999999999999993</v>
      </c>
      <c r="B47" s="446" t="s">
        <v>39</v>
      </c>
      <c r="C47" s="446"/>
      <c r="D47" s="425"/>
      <c r="E47" s="425"/>
      <c r="F47" s="382"/>
      <c r="G47" s="382"/>
      <c r="H47" s="382"/>
      <c r="I47" s="382"/>
      <c r="J47" s="382"/>
      <c r="K47" s="382"/>
      <c r="L47" s="382"/>
      <c r="M47" s="382"/>
      <c r="N47" s="382"/>
      <c r="O47" s="382"/>
    </row>
    <row r="48" spans="1:25" s="357" customFormat="1" ht="18" customHeight="1">
      <c r="A48" s="242">
        <v>5.2</v>
      </c>
      <c r="B48" s="446" t="s">
        <v>40</v>
      </c>
      <c r="C48" s="446"/>
      <c r="D48" s="425">
        <v>120</v>
      </c>
      <c r="E48" s="425"/>
      <c r="F48" s="382"/>
      <c r="G48" s="382"/>
      <c r="H48" s="382"/>
      <c r="I48" s="382"/>
      <c r="J48" s="382"/>
      <c r="K48" s="382"/>
      <c r="L48" s="382"/>
      <c r="M48" s="382"/>
      <c r="N48" s="382"/>
      <c r="O48" s="382"/>
    </row>
    <row r="49" spans="1:16" ht="18" hidden="1" customHeight="1">
      <c r="A49" s="252">
        <f>+A45+1</f>
        <v>6</v>
      </c>
      <c r="B49" s="445" t="s">
        <v>41</v>
      </c>
      <c r="C49" s="445"/>
      <c r="D49" s="395"/>
      <c r="E49" s="395"/>
      <c r="L49" s="44"/>
    </row>
    <row r="50" spans="1:16" ht="18" customHeight="1">
      <c r="A50" s="252">
        <v>6</v>
      </c>
      <c r="B50" s="445" t="s">
        <v>42</v>
      </c>
      <c r="C50" s="445"/>
      <c r="D50" s="395">
        <v>135</v>
      </c>
      <c r="E50" s="395"/>
      <c r="L50" s="434"/>
      <c r="M50" s="44"/>
      <c r="N50" s="435"/>
      <c r="O50" s="44"/>
      <c r="P50" s="436"/>
    </row>
    <row r="51" spans="1:16" ht="18" customHeight="1">
      <c r="A51" s="252">
        <v>7</v>
      </c>
      <c r="B51" s="445" t="s">
        <v>43</v>
      </c>
      <c r="C51" s="445"/>
      <c r="D51" s="395">
        <v>135</v>
      </c>
      <c r="E51" s="395"/>
    </row>
    <row r="52" spans="1:16" ht="18" customHeight="1">
      <c r="A52" s="252">
        <v>8</v>
      </c>
      <c r="B52" s="445" t="s">
        <v>44</v>
      </c>
      <c r="C52" s="445"/>
      <c r="D52" s="395">
        <v>100</v>
      </c>
      <c r="E52" s="395"/>
    </row>
    <row r="53" spans="1:16" ht="18" customHeight="1">
      <c r="A53" s="252">
        <v>9</v>
      </c>
      <c r="B53" s="445" t="s">
        <v>45</v>
      </c>
      <c r="C53" s="445"/>
      <c r="D53" s="395">
        <v>50</v>
      </c>
      <c r="E53" s="395"/>
    </row>
    <row r="54" spans="1:16" ht="18.75" hidden="1" customHeight="1">
      <c r="A54" s="252">
        <f t="shared" ref="A54:A71" si="5">+A53+1</f>
        <v>10</v>
      </c>
      <c r="B54" s="445" t="s">
        <v>46</v>
      </c>
      <c r="C54" s="445"/>
      <c r="D54" s="395"/>
      <c r="E54" s="395"/>
    </row>
    <row r="55" spans="1:16" ht="18" hidden="1" customHeight="1">
      <c r="A55" s="252">
        <f t="shared" si="5"/>
        <v>11</v>
      </c>
      <c r="B55" s="445" t="s">
        <v>47</v>
      </c>
      <c r="C55" s="445"/>
      <c r="D55" s="395"/>
      <c r="E55" s="395"/>
      <c r="G55" s="432"/>
    </row>
    <row r="56" spans="1:16" ht="20.25" customHeight="1">
      <c r="A56" s="252">
        <v>10</v>
      </c>
      <c r="B56" s="445" t="s">
        <v>48</v>
      </c>
      <c r="C56" s="445"/>
      <c r="D56" s="395">
        <v>100</v>
      </c>
      <c r="E56" s="395"/>
      <c r="G56" s="432"/>
    </row>
    <row r="57" spans="1:16" ht="18" customHeight="1">
      <c r="A57" s="252">
        <v>11</v>
      </c>
      <c r="B57" s="445" t="s">
        <v>49</v>
      </c>
      <c r="C57" s="445"/>
      <c r="D57" s="395">
        <v>74.2</v>
      </c>
      <c r="E57" s="395"/>
    </row>
    <row r="58" spans="1:16" ht="18.75" hidden="1" customHeight="1">
      <c r="A58" s="252">
        <f t="shared" si="5"/>
        <v>12</v>
      </c>
      <c r="B58" s="445" t="s">
        <v>50</v>
      </c>
      <c r="C58" s="445"/>
      <c r="D58" s="395"/>
      <c r="E58" s="395"/>
    </row>
    <row r="59" spans="1:16" ht="18.75" hidden="1" customHeight="1">
      <c r="A59" s="252">
        <f t="shared" si="5"/>
        <v>13</v>
      </c>
      <c r="B59" s="445" t="s">
        <v>51</v>
      </c>
      <c r="C59" s="445"/>
      <c r="D59" s="424">
        <f>+'Ekamut-caxs'!D24</f>
        <v>0</v>
      </c>
      <c r="E59" s="424"/>
    </row>
    <row r="60" spans="1:16" ht="18" hidden="1" customHeight="1">
      <c r="A60" s="252">
        <f t="shared" si="5"/>
        <v>14</v>
      </c>
      <c r="B60" s="445" t="s">
        <v>52</v>
      </c>
      <c r="C60" s="445"/>
      <c r="D60" s="395"/>
      <c r="E60" s="395"/>
    </row>
    <row r="61" spans="1:16" ht="18.75" customHeight="1">
      <c r="A61" s="252">
        <v>12</v>
      </c>
      <c r="B61" s="445" t="s">
        <v>53</v>
      </c>
      <c r="C61" s="445"/>
      <c r="D61" s="395">
        <v>24</v>
      </c>
      <c r="E61" s="395"/>
    </row>
    <row r="62" spans="1:16" ht="18.75" customHeight="1">
      <c r="A62" s="252">
        <v>13</v>
      </c>
      <c r="B62" s="445" t="s">
        <v>54</v>
      </c>
      <c r="C62" s="445"/>
      <c r="D62" s="395">
        <v>117</v>
      </c>
      <c r="E62" s="395"/>
    </row>
    <row r="63" spans="1:16" ht="18.75" hidden="1" customHeight="1">
      <c r="A63" s="252">
        <f t="shared" si="5"/>
        <v>14</v>
      </c>
      <c r="B63" s="445" t="s">
        <v>55</v>
      </c>
      <c r="C63" s="445"/>
      <c r="D63" s="395"/>
      <c r="E63" s="395"/>
    </row>
    <row r="64" spans="1:16" ht="18.75" hidden="1" customHeight="1">
      <c r="A64" s="252">
        <f t="shared" si="5"/>
        <v>15</v>
      </c>
      <c r="B64" s="445" t="s">
        <v>56</v>
      </c>
      <c r="C64" s="445"/>
      <c r="D64" s="395"/>
      <c r="E64" s="395"/>
    </row>
    <row r="65" spans="1:15" ht="18.75" hidden="1" customHeight="1">
      <c r="A65" s="252">
        <f t="shared" si="5"/>
        <v>16</v>
      </c>
      <c r="B65" s="445" t="s">
        <v>57</v>
      </c>
      <c r="C65" s="445"/>
      <c r="D65" s="395"/>
      <c r="E65" s="395"/>
    </row>
    <row r="66" spans="1:15" ht="18.75" hidden="1" customHeight="1">
      <c r="A66" s="252">
        <f t="shared" si="5"/>
        <v>17</v>
      </c>
      <c r="B66" s="445" t="s">
        <v>58</v>
      </c>
      <c r="C66" s="445"/>
      <c r="D66" s="395"/>
      <c r="E66" s="395"/>
    </row>
    <row r="67" spans="1:15" ht="18.75" hidden="1" customHeight="1">
      <c r="A67" s="252">
        <f t="shared" si="5"/>
        <v>18</v>
      </c>
      <c r="B67" s="445" t="s">
        <v>59</v>
      </c>
      <c r="C67" s="445"/>
      <c r="D67" s="395"/>
      <c r="E67" s="395"/>
    </row>
    <row r="68" spans="1:15" ht="18.75" customHeight="1">
      <c r="A68" s="252">
        <v>14</v>
      </c>
      <c r="B68" s="445" t="s">
        <v>60</v>
      </c>
      <c r="C68" s="445"/>
      <c r="D68" s="395">
        <v>402</v>
      </c>
      <c r="E68" s="395"/>
    </row>
    <row r="69" spans="1:15" ht="18.75" hidden="1" customHeight="1">
      <c r="A69" s="252">
        <f t="shared" si="5"/>
        <v>15</v>
      </c>
      <c r="B69" s="445" t="s">
        <v>61</v>
      </c>
      <c r="C69" s="445"/>
      <c r="D69" s="395"/>
      <c r="E69" s="395"/>
    </row>
    <row r="70" spans="1:15" ht="18.75" hidden="1" customHeight="1">
      <c r="A70" s="252">
        <f t="shared" si="5"/>
        <v>16</v>
      </c>
      <c r="B70" s="447"/>
      <c r="C70" s="447"/>
      <c r="D70" s="395"/>
      <c r="E70" s="395"/>
    </row>
    <row r="71" spans="1:15" s="286" customFormat="1" ht="18.75" hidden="1" customHeight="1">
      <c r="A71" s="252">
        <f t="shared" si="5"/>
        <v>17</v>
      </c>
      <c r="B71" s="447"/>
      <c r="C71" s="447"/>
      <c r="D71" s="395"/>
      <c r="E71" s="395"/>
      <c r="F71" s="233"/>
    </row>
    <row r="72" spans="1:15" ht="18.75" customHeight="1">
      <c r="A72" s="252">
        <v>15</v>
      </c>
      <c r="B72" s="445" t="s">
        <v>62</v>
      </c>
      <c r="C72" s="445"/>
      <c r="D72" s="395">
        <v>344</v>
      </c>
      <c r="E72" s="395"/>
    </row>
    <row r="73" spans="1:15" s="357" customFormat="1" ht="18.75" customHeight="1">
      <c r="A73" s="293">
        <f>+A72+0.1</f>
        <v>15.1</v>
      </c>
      <c r="B73" s="446" t="s">
        <v>63</v>
      </c>
      <c r="C73" s="446"/>
      <c r="D73" s="425">
        <v>344</v>
      </c>
      <c r="E73" s="425"/>
      <c r="F73" s="190"/>
      <c r="G73" s="382"/>
      <c r="H73" s="382"/>
      <c r="I73" s="382"/>
      <c r="J73" s="382"/>
      <c r="K73" s="382"/>
      <c r="L73" s="382"/>
      <c r="M73" s="382"/>
      <c r="N73" s="382"/>
      <c r="O73" s="382"/>
    </row>
    <row r="74" spans="1:15" ht="18" hidden="1" customHeight="1">
      <c r="A74" s="252">
        <f>+A72+1</f>
        <v>16</v>
      </c>
      <c r="B74" s="445" t="s">
        <v>64</v>
      </c>
      <c r="C74" s="445"/>
      <c r="D74" s="395"/>
      <c r="E74" s="395"/>
    </row>
    <row r="75" spans="1:15" s="407" customFormat="1" ht="20.25" hidden="1" customHeight="1">
      <c r="A75" s="252">
        <f>+A74+1</f>
        <v>17</v>
      </c>
      <c r="B75" s="445" t="s">
        <v>65</v>
      </c>
      <c r="C75" s="445"/>
      <c r="D75" s="395"/>
      <c r="E75" s="395"/>
      <c r="F75" s="437"/>
      <c r="G75" s="406"/>
      <c r="H75" s="406"/>
      <c r="I75" s="406"/>
      <c r="J75" s="406"/>
      <c r="K75" s="406"/>
      <c r="L75" s="406"/>
      <c r="M75" s="406"/>
      <c r="N75" s="406"/>
      <c r="O75" s="406"/>
    </row>
    <row r="76" spans="1:15" ht="23.25" customHeight="1">
      <c r="A76" s="438"/>
      <c r="B76" s="450" t="s">
        <v>66</v>
      </c>
      <c r="C76" s="450"/>
      <c r="D76" s="427">
        <f>SUM(D36,D40:D45,D49:D72,D74:D75)</f>
        <v>24025.400000000005</v>
      </c>
      <c r="E76" s="424" t="s">
        <v>67</v>
      </c>
      <c r="F76" s="439"/>
    </row>
    <row r="77" spans="1:15" s="286" customFormat="1" ht="27.6" customHeight="1">
      <c r="B77" s="368"/>
      <c r="C77" s="44"/>
      <c r="D77" s="369"/>
      <c r="E77" s="369"/>
    </row>
    <row r="78" spans="1:15" s="286" customFormat="1" ht="97.5" customHeight="1">
      <c r="A78" s="451" t="s">
        <v>71</v>
      </c>
      <c r="B78" s="451"/>
      <c r="D78" s="440" t="s">
        <v>72</v>
      </c>
      <c r="F78" s="369"/>
    </row>
    <row r="79" spans="1:15" s="286" customFormat="1" ht="40.5" customHeight="1">
      <c r="B79" s="411"/>
      <c r="C79" s="409"/>
      <c r="F79" s="369"/>
    </row>
    <row r="80" spans="1:15" s="286" customFormat="1">
      <c r="D80" s="369"/>
      <c r="E80" s="369"/>
    </row>
  </sheetData>
  <sheetProtection formatCells="0" formatColumns="0" formatRows="0" insertColumns="0" insertRows="0" insertHyperlinks="0" deleteColumns="0" deleteRows="0" sort="0"/>
  <mergeCells count="63">
    <mergeCell ref="B75:C75"/>
    <mergeCell ref="B76:C76"/>
    <mergeCell ref="A78:B78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A13:D13"/>
    <mergeCell ref="A14:D14"/>
    <mergeCell ref="A15:D15"/>
    <mergeCell ref="B17:C17"/>
    <mergeCell ref="B18:C18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60" zoomScaleNormal="100" workbookViewId="0">
      <selection activeCell="C95" sqref="C95"/>
    </sheetView>
  </sheetViews>
  <sheetFormatPr defaultColWidth="9.140625" defaultRowHeight="13.5"/>
  <cols>
    <col min="1" max="1" width="4.85546875" style="360" customWidth="1"/>
    <col min="2" max="2" width="41.28515625" style="360" customWidth="1"/>
    <col min="3" max="3" width="37.28515625" style="360" customWidth="1"/>
    <col min="4" max="4" width="25.42578125" style="360" customWidth="1"/>
    <col min="5" max="5" width="4.42578125" style="360" customWidth="1"/>
    <col min="6" max="6" width="23.140625" style="361" customWidth="1"/>
    <col min="7" max="7" width="23.140625" style="44" customWidth="1"/>
    <col min="8" max="8" width="1.5703125" style="44" customWidth="1"/>
    <col min="9" max="9" width="1.7109375" style="44" customWidth="1"/>
    <col min="10" max="10" width="11.85546875" style="44" customWidth="1"/>
    <col min="11" max="13" width="9.140625" style="359"/>
    <col min="14" max="16384" width="9.140625" style="360"/>
  </cols>
  <sheetData>
    <row r="1" spans="1:13" ht="17.25">
      <c r="D1" s="362" t="s">
        <v>0</v>
      </c>
      <c r="E1" s="363">
        <f>+'Ekamut-caxs'!E1+1</f>
        <v>16</v>
      </c>
    </row>
    <row r="2" spans="1:13" ht="17.25">
      <c r="D2" s="364" t="s">
        <v>73</v>
      </c>
      <c r="E2" s="364"/>
    </row>
    <row r="3" spans="1:13" ht="18" customHeight="1">
      <c r="D3" s="364" t="s">
        <v>2</v>
      </c>
      <c r="E3" s="364"/>
    </row>
    <row r="4" spans="1:13" ht="26.25" customHeight="1">
      <c r="D4" s="365" t="str">
        <f>+'Ekamut-caxs'!D4</f>
        <v>«---------» ---------------- 2024թ.</v>
      </c>
      <c r="E4" s="365"/>
    </row>
    <row r="5" spans="1:13" ht="24.75" customHeight="1">
      <c r="D5" s="365" t="str">
        <f>+'Ekamut-caxs'!D5</f>
        <v>հ. --------------- - Ա որոշմամբ</v>
      </c>
      <c r="E5" s="365"/>
    </row>
    <row r="7" spans="1:13" s="347" customFormat="1" ht="19.5" customHeight="1">
      <c r="A7" s="366"/>
      <c r="B7" s="367"/>
      <c r="C7" s="367"/>
      <c r="D7" s="362" t="s">
        <v>5</v>
      </c>
      <c r="E7" s="363">
        <f>+'Ekamut-caxs'!E7+1</f>
        <v>16</v>
      </c>
      <c r="F7" s="368"/>
      <c r="G7" s="369"/>
      <c r="H7" s="369"/>
      <c r="I7" s="369"/>
      <c r="J7" s="369"/>
      <c r="K7" s="350"/>
      <c r="L7" s="350"/>
      <c r="M7" s="350"/>
    </row>
    <row r="8" spans="1:13" s="347" customFormat="1" ht="21" customHeight="1">
      <c r="A8" s="366"/>
      <c r="B8" s="366"/>
      <c r="C8" s="366"/>
      <c r="D8" s="364" t="s">
        <v>73</v>
      </c>
      <c r="E8" s="364"/>
      <c r="F8" s="368"/>
      <c r="G8" s="369"/>
      <c r="H8" s="369"/>
      <c r="I8" s="369"/>
      <c r="J8" s="369"/>
      <c r="K8" s="350"/>
      <c r="L8" s="350"/>
      <c r="M8" s="350"/>
    </row>
    <row r="9" spans="1:13" s="347" customFormat="1" ht="19.5" customHeight="1">
      <c r="A9" s="366"/>
      <c r="B9" s="366"/>
      <c r="C9" s="366"/>
      <c r="D9" s="364" t="s">
        <v>2</v>
      </c>
      <c r="E9" s="364"/>
      <c r="F9" s="368"/>
      <c r="G9" s="369"/>
      <c r="H9" s="369"/>
      <c r="I9" s="369"/>
      <c r="J9" s="369"/>
      <c r="K9" s="350"/>
      <c r="L9" s="350"/>
      <c r="M9" s="350"/>
    </row>
    <row r="10" spans="1:13" s="347" customFormat="1" ht="26.25" customHeight="1">
      <c r="A10" s="366"/>
      <c r="B10" s="366"/>
      <c r="C10" s="366"/>
      <c r="D10" s="365" t="str">
        <f>+'Ekamut-caxs'!D10</f>
        <v>«06» մայիսի 2024թ.</v>
      </c>
      <c r="E10" s="365"/>
      <c r="F10" s="368"/>
      <c r="G10" s="369"/>
      <c r="H10" s="369"/>
      <c r="I10" s="369"/>
      <c r="J10" s="369"/>
      <c r="K10" s="350"/>
      <c r="L10" s="350"/>
      <c r="M10" s="350"/>
    </row>
    <row r="11" spans="1:13" s="347" customFormat="1" ht="24.75" customHeight="1">
      <c r="A11" s="366"/>
      <c r="B11" s="366"/>
      <c r="C11" s="366"/>
      <c r="D11" s="365" t="str">
        <f>+'Ekamut-caxs'!D11</f>
        <v>հ. 1627 - Ա որոշմամբ</v>
      </c>
      <c r="E11" s="365"/>
      <c r="F11" s="368"/>
      <c r="G11" s="369"/>
      <c r="H11" s="369"/>
      <c r="I11" s="369"/>
      <c r="J11" s="369"/>
      <c r="K11" s="350"/>
      <c r="L11" s="350"/>
      <c r="M11" s="350"/>
    </row>
    <row r="12" spans="1:13" s="347" customFormat="1" ht="14.25" customHeight="1">
      <c r="A12" s="366"/>
      <c r="B12" s="366"/>
      <c r="C12" s="366"/>
      <c r="D12" s="370"/>
      <c r="E12" s="370"/>
      <c r="F12" s="368"/>
      <c r="G12" s="369"/>
      <c r="H12" s="369"/>
      <c r="I12" s="369"/>
      <c r="J12" s="369"/>
      <c r="K12" s="350"/>
      <c r="L12" s="350"/>
      <c r="M12" s="350"/>
    </row>
    <row r="13" spans="1:13" s="347" customFormat="1" ht="19.5" customHeight="1">
      <c r="A13" s="452" t="s">
        <v>6</v>
      </c>
      <c r="B13" s="452"/>
      <c r="C13" s="452"/>
      <c r="D13" s="452"/>
      <c r="E13" s="371"/>
      <c r="F13" s="368"/>
      <c r="G13" s="369"/>
      <c r="H13" s="369"/>
      <c r="I13" s="369"/>
      <c r="J13" s="369"/>
      <c r="K13" s="350"/>
      <c r="L13" s="350"/>
      <c r="M13" s="350"/>
    </row>
    <row r="14" spans="1:13" s="348" customFormat="1" ht="56.25" customHeight="1">
      <c r="A14" s="442" t="str">
        <f>+_xlfn.SINGLE('Ekamut-caxs'!A14)</f>
        <v xml:space="preserve">«ԵՐԵՎԱՆԻ ԱՐԱԲԿԻՐԻ ՇԱԽՄԱՏԻ ՄԱՆԿԱՊԱՏԱՆԵԿԱՆ ՄԱՐԶԱԴՊՐՈՑ» ՀՈԱԿ-ի </v>
      </c>
      <c r="B14" s="442"/>
      <c r="C14" s="442"/>
      <c r="D14" s="442"/>
      <c r="E14" s="139"/>
      <c r="F14" s="244"/>
      <c r="G14" s="245"/>
      <c r="H14" s="245"/>
      <c r="I14" s="245"/>
      <c r="J14" s="369"/>
      <c r="K14" s="286"/>
      <c r="L14" s="286"/>
      <c r="M14" s="286"/>
    </row>
    <row r="15" spans="1:13" s="348" customFormat="1" ht="18.75" customHeight="1">
      <c r="A15" s="443" t="s">
        <v>74</v>
      </c>
      <c r="B15" s="443"/>
      <c r="C15" s="443"/>
      <c r="D15" s="443"/>
      <c r="E15" s="372"/>
      <c r="F15" s="368"/>
      <c r="G15" s="369"/>
      <c r="H15" s="369"/>
      <c r="I15" s="369"/>
      <c r="J15" s="369"/>
      <c r="K15" s="286"/>
      <c r="L15" s="286"/>
      <c r="M15" s="286"/>
    </row>
    <row r="16" spans="1:13" s="348" customFormat="1" ht="11.25" customHeight="1">
      <c r="A16" s="373"/>
      <c r="B16" s="373"/>
      <c r="C16" s="373"/>
      <c r="D16" s="373"/>
      <c r="E16" s="373"/>
      <c r="F16" s="368"/>
      <c r="G16" s="369"/>
      <c r="H16" s="369"/>
      <c r="I16" s="369"/>
      <c r="J16" s="369"/>
      <c r="K16" s="286"/>
      <c r="L16" s="286"/>
      <c r="M16" s="286"/>
    </row>
    <row r="17" spans="1:13" s="347" customFormat="1" ht="15" customHeight="1">
      <c r="A17" s="366"/>
      <c r="B17" s="366"/>
      <c r="C17" s="366"/>
      <c r="D17" s="374" t="s">
        <v>75</v>
      </c>
      <c r="E17" s="374"/>
      <c r="F17" s="368"/>
      <c r="G17" s="369"/>
      <c r="H17" s="369"/>
      <c r="I17" s="369"/>
      <c r="J17" s="369"/>
      <c r="K17" s="350"/>
      <c r="L17" s="350"/>
      <c r="M17" s="350"/>
    </row>
    <row r="18" spans="1:13" s="349" customFormat="1" ht="27" customHeight="1">
      <c r="A18" s="375" t="s">
        <v>76</v>
      </c>
      <c r="B18" s="453" t="s">
        <v>77</v>
      </c>
      <c r="C18" s="454"/>
      <c r="D18" s="376" t="s">
        <v>78</v>
      </c>
      <c r="E18" s="377"/>
      <c r="F18" s="361"/>
      <c r="G18" s="44"/>
      <c r="H18" s="44"/>
      <c r="I18" s="44"/>
      <c r="J18" s="394"/>
      <c r="K18" s="44"/>
      <c r="L18" s="44"/>
      <c r="M18" s="44"/>
    </row>
    <row r="19" spans="1:13" s="347" customFormat="1" ht="39" customHeight="1">
      <c r="A19" s="260" t="s">
        <v>10</v>
      </c>
      <c r="B19" s="455" t="s">
        <v>79</v>
      </c>
      <c r="C19" s="456"/>
      <c r="D19" s="263">
        <f>+'Dramakani hamematakan'!D6</f>
        <v>368.9</v>
      </c>
      <c r="E19" s="378"/>
      <c r="F19" s="457"/>
      <c r="G19" s="458"/>
      <c r="H19" s="379"/>
      <c r="I19" s="379"/>
      <c r="J19" s="395"/>
      <c r="K19" s="350"/>
      <c r="L19" s="350"/>
      <c r="M19" s="350"/>
    </row>
    <row r="20" spans="1:13" s="347" customFormat="1" ht="27.75" customHeight="1">
      <c r="A20" s="260" t="s">
        <v>26</v>
      </c>
      <c r="B20" s="455" t="s">
        <v>80</v>
      </c>
      <c r="C20" s="456"/>
      <c r="D20" s="263">
        <f>SUM(D21:D22,D24:D32)</f>
        <v>23680.2</v>
      </c>
      <c r="E20" s="380"/>
      <c r="F20" s="368"/>
      <c r="G20" s="369"/>
      <c r="H20" s="369"/>
      <c r="I20" s="369"/>
      <c r="J20" s="369"/>
      <c r="K20" s="350"/>
      <c r="L20" s="350"/>
      <c r="M20" s="350"/>
    </row>
    <row r="21" spans="1:13" s="347" customFormat="1" ht="21" customHeight="1">
      <c r="A21" s="264">
        <v>1</v>
      </c>
      <c r="B21" s="459" t="s">
        <v>12</v>
      </c>
      <c r="C21" s="460"/>
      <c r="D21" s="267">
        <f>+'Ekamut-caxs'!D18</f>
        <v>23680.2</v>
      </c>
      <c r="E21" s="381"/>
      <c r="F21" s="368"/>
      <c r="G21" s="369"/>
      <c r="H21" s="369"/>
      <c r="I21" s="369"/>
      <c r="J21" s="369"/>
      <c r="K21" s="350"/>
      <c r="L21" s="350"/>
      <c r="M21" s="350"/>
    </row>
    <row r="22" spans="1:13" s="347" customFormat="1" ht="21" hidden="1" customHeight="1">
      <c r="A22" s="264">
        <f>+A21+1</f>
        <v>2</v>
      </c>
      <c r="B22" s="459" t="s">
        <v>13</v>
      </c>
      <c r="C22" s="460"/>
      <c r="D22" s="267">
        <f>+'Ekamut-caxs'!D19</f>
        <v>0</v>
      </c>
      <c r="E22" s="381"/>
      <c r="F22" s="368"/>
      <c r="G22" s="369"/>
      <c r="H22" s="369"/>
      <c r="I22" s="369"/>
      <c r="J22" s="369"/>
      <c r="K22" s="350"/>
      <c r="L22" s="350"/>
      <c r="M22" s="350"/>
    </row>
    <row r="23" spans="1:13" s="347" customFormat="1" ht="17.25" hidden="1">
      <c r="A23" s="271">
        <f>+A22+0.1</f>
        <v>2.1</v>
      </c>
      <c r="B23" s="461" t="s">
        <v>14</v>
      </c>
      <c r="C23" s="462"/>
      <c r="D23" s="274">
        <f>+'Ekamut-caxs'!D20</f>
        <v>0</v>
      </c>
      <c r="E23" s="381"/>
      <c r="F23" s="368"/>
      <c r="G23" s="369"/>
      <c r="H23" s="369"/>
      <c r="I23" s="369"/>
      <c r="J23" s="369"/>
      <c r="K23" s="350"/>
      <c r="L23" s="350"/>
      <c r="M23" s="350"/>
    </row>
    <row r="24" spans="1:13" s="347" customFormat="1" ht="17.25" hidden="1">
      <c r="A24" s="264">
        <f>+A22+1</f>
        <v>3</v>
      </c>
      <c r="B24" s="459" t="s">
        <v>16</v>
      </c>
      <c r="C24" s="460"/>
      <c r="D24" s="267">
        <f>+'Ekamut-caxs'!D22</f>
        <v>0</v>
      </c>
      <c r="E24" s="381"/>
      <c r="F24" s="382"/>
      <c r="G24" s="369"/>
      <c r="H24" s="369"/>
      <c r="I24" s="369"/>
      <c r="J24" s="369"/>
      <c r="K24" s="350"/>
      <c r="L24" s="350"/>
      <c r="M24" s="350"/>
    </row>
    <row r="25" spans="1:13" s="347" customFormat="1" ht="17.25" hidden="1">
      <c r="A25" s="264">
        <f>+A24+1</f>
        <v>4</v>
      </c>
      <c r="B25" s="459" t="s">
        <v>17</v>
      </c>
      <c r="C25" s="460"/>
      <c r="D25" s="266">
        <f>+'Ekamut-caxs'!D23</f>
        <v>0</v>
      </c>
      <c r="E25" s="383"/>
      <c r="F25" s="368"/>
      <c r="G25" s="369"/>
      <c r="H25" s="369"/>
      <c r="I25" s="369"/>
      <c r="J25" s="369"/>
      <c r="K25" s="350"/>
      <c r="L25" s="350"/>
      <c r="M25" s="350"/>
    </row>
    <row r="26" spans="1:13" s="347" customFormat="1" ht="17.25" hidden="1">
      <c r="A26" s="264">
        <f>+A25+1</f>
        <v>5</v>
      </c>
      <c r="B26" s="459" t="s">
        <v>18</v>
      </c>
      <c r="C26" s="460"/>
      <c r="D26" s="266">
        <f>+'Ekamut-caxs'!D24</f>
        <v>0</v>
      </c>
      <c r="E26" s="383"/>
      <c r="F26" s="368"/>
      <c r="G26" s="369"/>
      <c r="H26" s="369"/>
      <c r="I26" s="369"/>
      <c r="J26" s="369"/>
      <c r="K26" s="350"/>
      <c r="L26" s="350"/>
      <c r="M26" s="350"/>
    </row>
    <row r="27" spans="1:13" s="347" customFormat="1" ht="16.5" hidden="1" customHeight="1">
      <c r="A27" s="264">
        <f t="shared" ref="A27:A32" si="0">+A26+1</f>
        <v>6</v>
      </c>
      <c r="B27" s="459" t="s">
        <v>19</v>
      </c>
      <c r="C27" s="460"/>
      <c r="D27" s="267">
        <f>+'Ekamut-caxs'!D25</f>
        <v>0</v>
      </c>
      <c r="E27" s="381"/>
      <c r="F27" s="384"/>
      <c r="G27" s="385"/>
      <c r="H27" s="385"/>
      <c r="I27" s="385"/>
      <c r="J27" s="369"/>
      <c r="K27" s="350"/>
      <c r="L27" s="350"/>
      <c r="M27" s="350"/>
    </row>
    <row r="28" spans="1:13" s="347" customFormat="1" ht="16.5" hidden="1" customHeight="1">
      <c r="A28" s="264">
        <f t="shared" si="0"/>
        <v>7</v>
      </c>
      <c r="B28" s="459" t="s">
        <v>20</v>
      </c>
      <c r="C28" s="460"/>
      <c r="D28" s="267">
        <f>+'Ekamut-caxs'!D26</f>
        <v>0</v>
      </c>
      <c r="E28" s="381"/>
      <c r="F28" s="384"/>
      <c r="G28" s="385"/>
      <c r="H28" s="385"/>
      <c r="I28" s="385"/>
      <c r="J28" s="369"/>
      <c r="K28" s="350"/>
      <c r="L28" s="350"/>
      <c r="M28" s="350"/>
    </row>
    <row r="29" spans="1:13" s="347" customFormat="1" ht="16.5" hidden="1" customHeight="1">
      <c r="A29" s="264">
        <f t="shared" si="0"/>
        <v>8</v>
      </c>
      <c r="B29" s="459" t="s">
        <v>81</v>
      </c>
      <c r="C29" s="460"/>
      <c r="D29" s="266"/>
      <c r="E29" s="383"/>
      <c r="F29" s="384"/>
      <c r="G29" s="385"/>
      <c r="H29" s="385"/>
      <c r="I29" s="385"/>
      <c r="J29" s="369"/>
      <c r="K29" s="350"/>
      <c r="L29" s="350"/>
      <c r="M29" s="350"/>
    </row>
    <row r="30" spans="1:13" s="347" customFormat="1" ht="16.5" hidden="1" customHeight="1">
      <c r="A30" s="264">
        <f t="shared" si="0"/>
        <v>9</v>
      </c>
      <c r="B30" s="459" t="s">
        <v>24</v>
      </c>
      <c r="C30" s="460"/>
      <c r="D30" s="267">
        <f>+'Ekamut-caxs'!D30</f>
        <v>0</v>
      </c>
      <c r="E30" s="381"/>
      <c r="F30" s="384"/>
      <c r="G30" s="385"/>
      <c r="H30" s="385"/>
      <c r="I30" s="385"/>
      <c r="J30" s="369"/>
      <c r="K30" s="350"/>
      <c r="L30" s="350"/>
      <c r="M30" s="350"/>
    </row>
    <row r="31" spans="1:13" s="350" customFormat="1" ht="16.5" hidden="1" customHeight="1">
      <c r="A31" s="264">
        <f t="shared" si="0"/>
        <v>10</v>
      </c>
      <c r="B31" s="463"/>
      <c r="C31" s="464"/>
      <c r="D31" s="266">
        <f>+'Ekamut-caxs'!D31</f>
        <v>0</v>
      </c>
      <c r="E31" s="383"/>
      <c r="F31" s="384"/>
      <c r="G31" s="385"/>
      <c r="H31" s="385"/>
      <c r="I31" s="385"/>
      <c r="J31" s="369"/>
    </row>
    <row r="32" spans="1:13" s="350" customFormat="1" ht="16.5" hidden="1" customHeight="1">
      <c r="A32" s="264">
        <f t="shared" si="0"/>
        <v>11</v>
      </c>
      <c r="B32" s="463"/>
      <c r="C32" s="464"/>
      <c r="D32" s="266">
        <f>+'Ekamut-caxs'!D32</f>
        <v>0</v>
      </c>
      <c r="E32" s="383"/>
      <c r="F32" s="268"/>
      <c r="G32" s="385"/>
      <c r="H32" s="385"/>
      <c r="I32" s="385"/>
      <c r="J32" s="369"/>
    </row>
    <row r="33" spans="1:13" s="347" customFormat="1" ht="24.75" customHeight="1">
      <c r="A33" s="260" t="s">
        <v>82</v>
      </c>
      <c r="B33" s="465" t="s">
        <v>83</v>
      </c>
      <c r="C33" s="466"/>
      <c r="D33" s="263">
        <f>D34+D77+D90</f>
        <v>24048.500000000004</v>
      </c>
      <c r="E33" s="380"/>
      <c r="F33" s="386"/>
      <c r="G33" s="369"/>
      <c r="H33" s="369"/>
      <c r="I33" s="369"/>
      <c r="J33" s="369"/>
      <c r="K33" s="350"/>
      <c r="L33" s="350"/>
      <c r="M33" s="350"/>
    </row>
    <row r="34" spans="1:13" s="347" customFormat="1" ht="22.5" customHeight="1">
      <c r="A34" s="279" t="s">
        <v>84</v>
      </c>
      <c r="B34" s="465" t="s">
        <v>85</v>
      </c>
      <c r="C34" s="466"/>
      <c r="D34" s="263">
        <f>SUM(D35,D39:D44,D48:D71,D75:D76)</f>
        <v>23758.700000000004</v>
      </c>
      <c r="E34" s="380"/>
      <c r="F34" s="368"/>
      <c r="G34" s="369"/>
      <c r="H34" s="369"/>
      <c r="I34" s="369"/>
      <c r="J34" s="369"/>
      <c r="K34" s="350"/>
      <c r="L34" s="350"/>
      <c r="M34" s="350"/>
    </row>
    <row r="35" spans="1:13" s="237" customFormat="1" ht="18" customHeight="1">
      <c r="A35" s="264">
        <v>1</v>
      </c>
      <c r="B35" s="463" t="s">
        <v>108</v>
      </c>
      <c r="C35" s="464"/>
      <c r="D35" s="267">
        <f>+'Ekamut-caxs'!D36</f>
        <v>21837.200000000001</v>
      </c>
      <c r="E35" s="381"/>
      <c r="F35" s="306"/>
      <c r="G35" s="313"/>
      <c r="H35" s="313"/>
      <c r="I35" s="313"/>
      <c r="J35" s="313"/>
      <c r="K35" s="314"/>
      <c r="L35" s="314"/>
      <c r="M35" s="314"/>
    </row>
    <row r="36" spans="1:13" s="351" customFormat="1" ht="18" hidden="1" customHeight="1">
      <c r="A36" s="271">
        <f>+A35+0.1</f>
        <v>1.1000000000000001</v>
      </c>
      <c r="B36" s="461" t="s">
        <v>29</v>
      </c>
      <c r="C36" s="462"/>
      <c r="D36" s="274">
        <f>+'Ekamut-caxs'!D37</f>
        <v>0</v>
      </c>
      <c r="E36" s="387"/>
      <c r="F36" s="388"/>
      <c r="G36" s="389"/>
      <c r="H36" s="389"/>
      <c r="I36" s="389"/>
      <c r="J36" s="389"/>
      <c r="K36" s="396"/>
      <c r="L36" s="396"/>
      <c r="M36" s="396"/>
    </row>
    <row r="37" spans="1:13" s="351" customFormat="1" ht="18" hidden="1" customHeight="1">
      <c r="A37" s="271">
        <f>+A36+0.1</f>
        <v>1.2000000000000002</v>
      </c>
      <c r="B37" s="461" t="s">
        <v>30</v>
      </c>
      <c r="C37" s="462"/>
      <c r="D37" s="274">
        <f>+'Ekamut-caxs'!D38</f>
        <v>0</v>
      </c>
      <c r="E37" s="387"/>
      <c r="F37" s="390"/>
      <c r="G37" s="389"/>
      <c r="H37" s="389"/>
      <c r="I37" s="389"/>
      <c r="J37" s="389"/>
      <c r="K37" s="396"/>
      <c r="L37" s="396"/>
      <c r="M37" s="396"/>
    </row>
    <row r="38" spans="1:13" s="351" customFormat="1" ht="18" hidden="1" customHeight="1">
      <c r="A38" s="271">
        <f>+A37+0.1</f>
        <v>1.3000000000000003</v>
      </c>
      <c r="B38" s="461" t="str">
        <f>+'Ekamut-caxs'!B39</f>
        <v>կամավոր ատեստ. գծով լրավճար</v>
      </c>
      <c r="C38" s="462"/>
      <c r="D38" s="274">
        <f>+'Ekamut-caxs'!D39</f>
        <v>0</v>
      </c>
      <c r="E38" s="387"/>
      <c r="F38" s="390"/>
      <c r="G38" s="389"/>
      <c r="H38" s="389"/>
      <c r="I38" s="389"/>
      <c r="J38" s="389"/>
      <c r="K38" s="396"/>
      <c r="L38" s="396"/>
      <c r="M38" s="396"/>
    </row>
    <row r="39" spans="1:13" s="352" customFormat="1" ht="18" customHeight="1">
      <c r="A39" s="264">
        <f>+A35+1</f>
        <v>2</v>
      </c>
      <c r="B39" s="459" t="s">
        <v>32</v>
      </c>
      <c r="C39" s="460"/>
      <c r="D39" s="267">
        <f>+'Ekamut-caxs'!D40</f>
        <v>259.7</v>
      </c>
      <c r="E39" s="381"/>
      <c r="F39" s="391"/>
      <c r="G39" s="392"/>
      <c r="H39" s="392"/>
      <c r="I39" s="392"/>
      <c r="J39" s="392"/>
      <c r="K39" s="397"/>
      <c r="L39" s="397"/>
      <c r="M39" s="397"/>
    </row>
    <row r="40" spans="1:13" s="352" customFormat="1" ht="18" customHeight="1">
      <c r="A40" s="264">
        <f>+A39+1</f>
        <v>3</v>
      </c>
      <c r="B40" s="459" t="s">
        <v>33</v>
      </c>
      <c r="C40" s="460"/>
      <c r="D40" s="267">
        <f>+'Ekamut-caxs'!D41</f>
        <v>234.5</v>
      </c>
      <c r="E40" s="381"/>
      <c r="F40" s="391"/>
      <c r="G40" s="392"/>
      <c r="H40" s="392"/>
      <c r="I40" s="392"/>
      <c r="J40" s="392"/>
      <c r="K40" s="397"/>
      <c r="L40" s="397"/>
      <c r="M40" s="397"/>
    </row>
    <row r="41" spans="1:13" s="352" customFormat="1" ht="18" customHeight="1">
      <c r="A41" s="264">
        <f t="shared" ref="A41:A43" si="1">+A40+1</f>
        <v>4</v>
      </c>
      <c r="B41" s="459" t="s">
        <v>34</v>
      </c>
      <c r="C41" s="460"/>
      <c r="D41" s="267">
        <f>+'Komunal '!M27</f>
        <v>29.3</v>
      </c>
      <c r="E41" s="381"/>
      <c r="F41" s="391"/>
      <c r="G41" s="392"/>
      <c r="H41" s="392"/>
      <c r="I41" s="392"/>
      <c r="J41" s="392"/>
      <c r="K41" s="397"/>
      <c r="L41" s="397"/>
      <c r="M41" s="397"/>
    </row>
    <row r="42" spans="1:13" s="352" customFormat="1" ht="18" hidden="1" customHeight="1">
      <c r="A42" s="264">
        <f t="shared" si="1"/>
        <v>5</v>
      </c>
      <c r="B42" s="459" t="s">
        <v>35</v>
      </c>
      <c r="C42" s="460"/>
      <c r="D42" s="267">
        <f>+'Ekamut-caxs'!D43</f>
        <v>0</v>
      </c>
      <c r="E42" s="381"/>
      <c r="F42" s="295"/>
      <c r="G42" s="392"/>
      <c r="H42" s="392"/>
      <c r="I42" s="392"/>
      <c r="J42" s="392"/>
      <c r="K42" s="397"/>
      <c r="L42" s="397"/>
      <c r="M42" s="397"/>
    </row>
    <row r="43" spans="1:13" s="352" customFormat="1" ht="18" hidden="1" customHeight="1">
      <c r="A43" s="264">
        <f t="shared" si="1"/>
        <v>6</v>
      </c>
      <c r="B43" s="459" t="s">
        <v>36</v>
      </c>
      <c r="C43" s="460"/>
      <c r="D43" s="267">
        <f>+'Ekamut-caxs'!D44</f>
        <v>0</v>
      </c>
      <c r="E43" s="381"/>
      <c r="F43" s="295"/>
      <c r="G43" s="392"/>
      <c r="H43" s="392"/>
      <c r="I43" s="392"/>
      <c r="J43" s="392"/>
      <c r="K43" s="397"/>
      <c r="L43" s="397"/>
      <c r="M43" s="397"/>
    </row>
    <row r="44" spans="1:13" s="352" customFormat="1" ht="18" customHeight="1">
      <c r="A44" s="264">
        <v>5</v>
      </c>
      <c r="B44" s="459" t="s">
        <v>37</v>
      </c>
      <c r="C44" s="460"/>
      <c r="D44" s="267">
        <f>SUM(D45:D47)</f>
        <v>182.4</v>
      </c>
      <c r="E44" s="381"/>
      <c r="F44" s="295"/>
      <c r="G44" s="392"/>
      <c r="H44" s="392"/>
      <c r="I44" s="392"/>
      <c r="J44" s="392"/>
      <c r="K44" s="397"/>
      <c r="L44" s="397"/>
      <c r="M44" s="397"/>
    </row>
    <row r="45" spans="1:13" ht="18" customHeight="1">
      <c r="A45" s="271">
        <f>+A44+0.1</f>
        <v>5.0999999999999996</v>
      </c>
      <c r="B45" s="461" t="s">
        <v>38</v>
      </c>
      <c r="C45" s="462"/>
      <c r="D45" s="274">
        <f>+'Ekamut-caxs'!D46</f>
        <v>62.4</v>
      </c>
      <c r="E45" s="381"/>
    </row>
    <row r="46" spans="1:13" ht="18" hidden="1" customHeight="1">
      <c r="A46" s="271">
        <f>+A45+0.1</f>
        <v>5.1999999999999993</v>
      </c>
      <c r="B46" s="461" t="s">
        <v>39</v>
      </c>
      <c r="C46" s="462"/>
      <c r="D46" s="274">
        <f>+'Ekamut-caxs'!D47</f>
        <v>0</v>
      </c>
      <c r="E46" s="381"/>
    </row>
    <row r="47" spans="1:13" ht="18" customHeight="1">
      <c r="A47" s="271">
        <v>5.2</v>
      </c>
      <c r="B47" s="461" t="s">
        <v>40</v>
      </c>
      <c r="C47" s="462"/>
      <c r="D47" s="274">
        <f>+'Ekamut-caxs'!D48</f>
        <v>120</v>
      </c>
      <c r="E47" s="381"/>
    </row>
    <row r="48" spans="1:13" s="352" customFormat="1" ht="18" hidden="1" customHeight="1">
      <c r="A48" s="264">
        <f>+A44+1</f>
        <v>6</v>
      </c>
      <c r="B48" s="459" t="s">
        <v>41</v>
      </c>
      <c r="C48" s="460"/>
      <c r="D48" s="267">
        <f>+'Ekamut-caxs'!D49</f>
        <v>0</v>
      </c>
      <c r="E48" s="381"/>
      <c r="F48" s="295"/>
      <c r="G48" s="392"/>
      <c r="H48" s="392"/>
      <c r="I48" s="392"/>
      <c r="J48" s="392"/>
      <c r="K48" s="397"/>
      <c r="L48" s="397"/>
      <c r="M48" s="397"/>
    </row>
    <row r="49" spans="1:13" s="352" customFormat="1" ht="18" customHeight="1">
      <c r="A49" s="264">
        <v>6</v>
      </c>
      <c r="B49" s="459" t="s">
        <v>42</v>
      </c>
      <c r="C49" s="460"/>
      <c r="D49" s="266">
        <f>+'Ekamut-caxs'!D50</f>
        <v>135</v>
      </c>
      <c r="E49" s="383"/>
      <c r="F49" s="286"/>
      <c r="G49" s="392"/>
      <c r="H49" s="392"/>
      <c r="I49" s="392"/>
      <c r="J49" s="392"/>
      <c r="K49" s="397"/>
      <c r="L49" s="397"/>
      <c r="M49" s="397"/>
    </row>
    <row r="50" spans="1:13" s="352" customFormat="1" ht="18" customHeight="1">
      <c r="A50" s="264">
        <v>7</v>
      </c>
      <c r="B50" s="459" t="s">
        <v>43</v>
      </c>
      <c r="C50" s="460"/>
      <c r="D50" s="266">
        <f>+'Ekamut-caxs'!D51</f>
        <v>135</v>
      </c>
      <c r="E50" s="383"/>
      <c r="F50" s="295"/>
      <c r="G50" s="392"/>
      <c r="H50" s="392"/>
      <c r="I50" s="392"/>
      <c r="J50" s="392"/>
      <c r="K50" s="397"/>
      <c r="L50" s="397"/>
      <c r="M50" s="397"/>
    </row>
    <row r="51" spans="1:13" s="352" customFormat="1" ht="18" customHeight="1">
      <c r="A51" s="264">
        <v>8</v>
      </c>
      <c r="B51" s="459" t="s">
        <v>44</v>
      </c>
      <c r="C51" s="460"/>
      <c r="D51" s="266">
        <f>+'Ekamut-caxs'!D52</f>
        <v>100</v>
      </c>
      <c r="E51" s="383"/>
      <c r="F51" s="295"/>
      <c r="G51" s="392"/>
      <c r="H51" s="392"/>
      <c r="I51" s="392"/>
      <c r="J51" s="392"/>
      <c r="K51" s="397"/>
      <c r="L51" s="397"/>
      <c r="M51" s="397"/>
    </row>
    <row r="52" spans="1:13" s="353" customFormat="1" ht="18" customHeight="1">
      <c r="A52" s="264">
        <v>9</v>
      </c>
      <c r="B52" s="459" t="s">
        <v>45</v>
      </c>
      <c r="C52" s="460"/>
      <c r="D52" s="267">
        <f>+'Ekamut-caxs'!D53</f>
        <v>50</v>
      </c>
      <c r="E52" s="381"/>
      <c r="F52" s="393"/>
      <c r="G52" s="392"/>
      <c r="H52" s="392"/>
      <c r="I52" s="392"/>
      <c r="J52" s="398"/>
      <c r="K52" s="354"/>
      <c r="L52" s="354"/>
      <c r="M52" s="354"/>
    </row>
    <row r="53" spans="1:13" s="352" customFormat="1" ht="18" hidden="1" customHeight="1">
      <c r="A53" s="264">
        <f t="shared" ref="A53:A71" si="2">+A52+1</f>
        <v>10</v>
      </c>
      <c r="B53" s="459" t="s">
        <v>46</v>
      </c>
      <c r="C53" s="460"/>
      <c r="D53" s="267">
        <f>+'Ekamut-caxs'!D54</f>
        <v>0</v>
      </c>
      <c r="E53" s="381"/>
      <c r="F53" s="295"/>
      <c r="G53" s="392"/>
      <c r="H53" s="392"/>
      <c r="I53" s="392"/>
      <c r="J53" s="392"/>
      <c r="K53" s="397"/>
      <c r="L53" s="397"/>
      <c r="M53" s="397"/>
    </row>
    <row r="54" spans="1:13" s="352" customFormat="1" ht="18" hidden="1" customHeight="1">
      <c r="A54" s="264">
        <f t="shared" si="2"/>
        <v>11</v>
      </c>
      <c r="B54" s="459" t="s">
        <v>47</v>
      </c>
      <c r="C54" s="460"/>
      <c r="D54" s="267">
        <f>+'Ekamut-caxs'!D55</f>
        <v>0</v>
      </c>
      <c r="E54" s="381"/>
      <c r="F54" s="295"/>
      <c r="G54" s="392"/>
      <c r="H54" s="392"/>
      <c r="I54" s="392"/>
      <c r="J54" s="392"/>
      <c r="K54" s="397"/>
      <c r="L54" s="397"/>
      <c r="M54" s="397"/>
    </row>
    <row r="55" spans="1:13" s="352" customFormat="1" ht="18" customHeight="1">
      <c r="A55" s="264">
        <v>10</v>
      </c>
      <c r="B55" s="459" t="s">
        <v>48</v>
      </c>
      <c r="C55" s="460"/>
      <c r="D55" s="267">
        <f>+'Ekamut-caxs'!D56</f>
        <v>100</v>
      </c>
      <c r="E55" s="381"/>
      <c r="F55" s="295"/>
      <c r="G55" s="392"/>
      <c r="H55" s="392"/>
      <c r="I55" s="392"/>
      <c r="J55" s="392"/>
      <c r="K55" s="397"/>
      <c r="L55" s="397"/>
      <c r="M55" s="397"/>
    </row>
    <row r="56" spans="1:13" s="237" customFormat="1" ht="17.25" customHeight="1">
      <c r="A56" s="264">
        <v>11</v>
      </c>
      <c r="B56" s="459" t="s">
        <v>49</v>
      </c>
      <c r="C56" s="460"/>
      <c r="D56" s="267">
        <f>+'Ekamut-caxs'!D57</f>
        <v>74.2</v>
      </c>
      <c r="E56" s="381"/>
      <c r="F56" s="306"/>
      <c r="G56" s="313"/>
      <c r="H56" s="313"/>
      <c r="I56" s="313"/>
      <c r="J56" s="313"/>
      <c r="K56" s="314"/>
      <c r="L56" s="314"/>
      <c r="M56" s="314"/>
    </row>
    <row r="57" spans="1:13" s="237" customFormat="1" ht="18" hidden="1" customHeight="1">
      <c r="A57" s="264">
        <f t="shared" si="2"/>
        <v>12</v>
      </c>
      <c r="B57" s="459" t="s">
        <v>50</v>
      </c>
      <c r="C57" s="460"/>
      <c r="D57" s="267">
        <f>+'Ekamut-caxs'!D58</f>
        <v>0</v>
      </c>
      <c r="E57" s="381"/>
      <c r="F57" s="306"/>
      <c r="G57" s="313"/>
      <c r="H57" s="313"/>
      <c r="I57" s="313"/>
      <c r="J57" s="313"/>
      <c r="K57" s="314"/>
      <c r="L57" s="314"/>
      <c r="M57" s="314"/>
    </row>
    <row r="58" spans="1:13" s="237" customFormat="1" ht="18" hidden="1" customHeight="1">
      <c r="A58" s="264">
        <f t="shared" si="2"/>
        <v>13</v>
      </c>
      <c r="B58" s="459" t="s">
        <v>51</v>
      </c>
      <c r="C58" s="460"/>
      <c r="D58" s="267">
        <f>+'Ekamut-caxs'!D59</f>
        <v>0</v>
      </c>
      <c r="E58" s="381"/>
      <c r="F58" s="306"/>
      <c r="G58" s="313"/>
      <c r="H58" s="313"/>
      <c r="I58" s="313"/>
      <c r="J58" s="313"/>
      <c r="K58" s="314"/>
      <c r="L58" s="314"/>
      <c r="M58" s="314"/>
    </row>
    <row r="59" spans="1:13" s="353" customFormat="1" ht="18" hidden="1" customHeight="1">
      <c r="A59" s="264">
        <f t="shared" si="2"/>
        <v>14</v>
      </c>
      <c r="B59" s="459" t="s">
        <v>52</v>
      </c>
      <c r="C59" s="460"/>
      <c r="D59" s="267">
        <f>+'Ekamut-caxs'!D60</f>
        <v>0</v>
      </c>
      <c r="E59" s="381"/>
      <c r="F59" s="393"/>
      <c r="G59" s="392"/>
      <c r="H59" s="392"/>
      <c r="I59" s="392"/>
      <c r="J59" s="398"/>
      <c r="K59" s="354"/>
      <c r="L59" s="354"/>
      <c r="M59" s="354"/>
    </row>
    <row r="60" spans="1:13" s="353" customFormat="1" ht="18.75" customHeight="1">
      <c r="A60" s="264">
        <v>12</v>
      </c>
      <c r="B60" s="459" t="s">
        <v>53</v>
      </c>
      <c r="C60" s="460"/>
      <c r="D60" s="267">
        <f>+'Ekamut-caxs'!D61</f>
        <v>24</v>
      </c>
      <c r="E60" s="381"/>
      <c r="F60" s="393"/>
      <c r="G60" s="392"/>
      <c r="H60" s="392"/>
      <c r="I60" s="392"/>
      <c r="J60" s="398"/>
      <c r="K60" s="354"/>
      <c r="L60" s="354"/>
      <c r="M60" s="354"/>
    </row>
    <row r="61" spans="1:13" s="353" customFormat="1" ht="18" customHeight="1">
      <c r="A61" s="264">
        <v>13</v>
      </c>
      <c r="B61" s="459" t="s">
        <v>54</v>
      </c>
      <c r="C61" s="460"/>
      <c r="D61" s="267">
        <f>+'Ekamut-caxs'!D62</f>
        <v>117</v>
      </c>
      <c r="E61" s="381"/>
      <c r="F61" s="286"/>
      <c r="G61" s="392"/>
      <c r="H61" s="392"/>
      <c r="I61" s="392"/>
      <c r="J61" s="398"/>
      <c r="K61" s="354"/>
      <c r="L61" s="354"/>
      <c r="M61" s="354"/>
    </row>
    <row r="62" spans="1:13" s="353" customFormat="1" ht="18" hidden="1" customHeight="1">
      <c r="A62" s="264">
        <f t="shared" si="2"/>
        <v>14</v>
      </c>
      <c r="B62" s="459" t="s">
        <v>55</v>
      </c>
      <c r="C62" s="460"/>
      <c r="D62" s="267">
        <f>+'Ekamut-caxs'!D63</f>
        <v>0</v>
      </c>
      <c r="E62" s="381"/>
      <c r="F62" s="393"/>
      <c r="G62" s="392"/>
      <c r="H62" s="392"/>
      <c r="I62" s="392"/>
      <c r="J62" s="398"/>
      <c r="K62" s="354"/>
      <c r="L62" s="354"/>
      <c r="M62" s="354"/>
    </row>
    <row r="63" spans="1:13" s="353" customFormat="1" ht="18" hidden="1" customHeight="1">
      <c r="A63" s="264">
        <f t="shared" si="2"/>
        <v>15</v>
      </c>
      <c r="B63" s="459" t="s">
        <v>56</v>
      </c>
      <c r="C63" s="460"/>
      <c r="D63" s="267">
        <f>+'Ekamut-caxs'!D64</f>
        <v>0</v>
      </c>
      <c r="E63" s="381"/>
      <c r="F63" s="393"/>
      <c r="G63" s="392"/>
      <c r="H63" s="392"/>
      <c r="I63" s="392"/>
      <c r="J63" s="398"/>
      <c r="K63" s="354"/>
      <c r="L63" s="354"/>
      <c r="M63" s="354"/>
    </row>
    <row r="64" spans="1:13" s="353" customFormat="1" ht="18" hidden="1" customHeight="1">
      <c r="A64" s="264">
        <f t="shared" si="2"/>
        <v>16</v>
      </c>
      <c r="B64" s="459" t="s">
        <v>57</v>
      </c>
      <c r="C64" s="460"/>
      <c r="D64" s="267">
        <f>+'Ekamut-caxs'!D65</f>
        <v>0</v>
      </c>
      <c r="E64" s="381"/>
      <c r="F64" s="393"/>
      <c r="G64" s="392"/>
      <c r="H64" s="392"/>
      <c r="I64" s="392"/>
      <c r="J64" s="398"/>
      <c r="K64" s="354"/>
      <c r="L64" s="354"/>
      <c r="M64" s="354"/>
    </row>
    <row r="65" spans="1:13" s="353" customFormat="1" ht="18" hidden="1" customHeight="1">
      <c r="A65" s="264">
        <f t="shared" si="2"/>
        <v>17</v>
      </c>
      <c r="B65" s="459" t="s">
        <v>58</v>
      </c>
      <c r="C65" s="460"/>
      <c r="D65" s="267">
        <f>+'Ekamut-caxs'!D66</f>
        <v>0</v>
      </c>
      <c r="E65" s="381"/>
      <c r="F65" s="393"/>
      <c r="G65" s="392"/>
      <c r="H65" s="392"/>
      <c r="I65" s="392"/>
      <c r="J65" s="398"/>
      <c r="K65" s="354"/>
      <c r="L65" s="354"/>
      <c r="M65" s="354"/>
    </row>
    <row r="66" spans="1:13" s="353" customFormat="1" ht="18" hidden="1" customHeight="1">
      <c r="A66" s="264">
        <f t="shared" si="2"/>
        <v>18</v>
      </c>
      <c r="B66" s="459" t="s">
        <v>59</v>
      </c>
      <c r="C66" s="460"/>
      <c r="D66" s="267">
        <f>+'Ekamut-caxs'!D67</f>
        <v>0</v>
      </c>
      <c r="E66" s="381"/>
      <c r="F66" s="393"/>
      <c r="G66" s="392"/>
      <c r="H66" s="392"/>
      <c r="I66" s="392"/>
      <c r="J66" s="398"/>
      <c r="K66" s="354"/>
      <c r="L66" s="354"/>
      <c r="M66" s="354"/>
    </row>
    <row r="67" spans="1:13" s="353" customFormat="1" ht="18" customHeight="1">
      <c r="A67" s="264">
        <v>14</v>
      </c>
      <c r="B67" s="459" t="s">
        <v>60</v>
      </c>
      <c r="C67" s="460"/>
      <c r="D67" s="267">
        <f>+'Ekamut-caxs'!D68</f>
        <v>402</v>
      </c>
      <c r="E67" s="381"/>
      <c r="F67" s="393"/>
      <c r="G67" s="392"/>
      <c r="H67" s="392"/>
      <c r="I67" s="392"/>
      <c r="J67" s="398"/>
      <c r="K67" s="354"/>
      <c r="L67" s="354"/>
      <c r="M67" s="354"/>
    </row>
    <row r="68" spans="1:13" s="353" customFormat="1" ht="18" hidden="1" customHeight="1">
      <c r="A68" s="264">
        <f t="shared" si="2"/>
        <v>15</v>
      </c>
      <c r="B68" s="459" t="s">
        <v>61</v>
      </c>
      <c r="C68" s="460"/>
      <c r="D68" s="267">
        <f>+'Ekamut-caxs'!D69</f>
        <v>0</v>
      </c>
      <c r="E68" s="381"/>
      <c r="F68" s="393"/>
      <c r="G68" s="392"/>
      <c r="H68" s="392"/>
      <c r="I68" s="392"/>
      <c r="J68" s="398"/>
      <c r="K68" s="354"/>
      <c r="L68" s="354"/>
      <c r="M68" s="354"/>
    </row>
    <row r="69" spans="1:13" s="354" customFormat="1" ht="18" hidden="1" customHeight="1">
      <c r="A69" s="264">
        <f t="shared" si="2"/>
        <v>16</v>
      </c>
      <c r="B69" s="463"/>
      <c r="C69" s="464"/>
      <c r="D69" s="266">
        <f>+'Ekamut-caxs'!D70</f>
        <v>0</v>
      </c>
      <c r="E69" s="383"/>
      <c r="F69" s="393"/>
      <c r="G69" s="392"/>
      <c r="H69" s="392"/>
      <c r="I69" s="392"/>
      <c r="J69" s="398"/>
    </row>
    <row r="70" spans="1:13" s="354" customFormat="1" ht="18" hidden="1" customHeight="1">
      <c r="A70" s="264">
        <f t="shared" si="2"/>
        <v>17</v>
      </c>
      <c r="B70" s="463"/>
      <c r="C70" s="464"/>
      <c r="D70" s="266">
        <f>+'Ekamut-caxs'!D71</f>
        <v>0</v>
      </c>
      <c r="E70" s="383"/>
      <c r="F70" s="268"/>
      <c r="G70" s="392"/>
      <c r="H70" s="392"/>
      <c r="I70" s="392"/>
      <c r="J70" s="398"/>
    </row>
    <row r="71" spans="1:13" s="352" customFormat="1" ht="22.5" hidden="1" customHeight="1">
      <c r="A71" s="264">
        <f t="shared" si="2"/>
        <v>18</v>
      </c>
      <c r="B71" s="459" t="s">
        <v>86</v>
      </c>
      <c r="C71" s="460"/>
      <c r="D71" s="267">
        <f>SUM(D72:D74)</f>
        <v>0</v>
      </c>
      <c r="E71" s="381"/>
      <c r="F71" s="295"/>
      <c r="G71" s="392"/>
      <c r="H71" s="392"/>
      <c r="I71" s="392"/>
      <c r="J71" s="392"/>
      <c r="K71" s="397"/>
      <c r="L71" s="397"/>
      <c r="M71" s="397"/>
    </row>
    <row r="72" spans="1:13" ht="19.5" hidden="1" customHeight="1">
      <c r="A72" s="290">
        <f>+A71+0.1</f>
        <v>18.100000000000001</v>
      </c>
      <c r="B72" s="461" t="s">
        <v>87</v>
      </c>
      <c r="C72" s="462"/>
      <c r="D72" s="273"/>
      <c r="E72" s="399"/>
    </row>
    <row r="73" spans="1:13" ht="19.5" hidden="1" customHeight="1">
      <c r="A73" s="290">
        <f>+A72+0.1</f>
        <v>18.200000000000003</v>
      </c>
      <c r="B73" s="461" t="s">
        <v>88</v>
      </c>
      <c r="C73" s="462"/>
      <c r="D73" s="273"/>
      <c r="E73" s="399"/>
    </row>
    <row r="74" spans="1:13" ht="19.5" hidden="1" customHeight="1">
      <c r="A74" s="290">
        <f>+A73+0.1</f>
        <v>18.300000000000004</v>
      </c>
      <c r="B74" s="461" t="s">
        <v>89</v>
      </c>
      <c r="C74" s="462"/>
      <c r="D74" s="273">
        <f>+'Ekamut-caxs'!D74</f>
        <v>0</v>
      </c>
      <c r="E74" s="399"/>
    </row>
    <row r="75" spans="1:13" s="352" customFormat="1" ht="17.25" customHeight="1">
      <c r="A75" s="294">
        <v>15</v>
      </c>
      <c r="B75" s="459" t="s">
        <v>90</v>
      </c>
      <c r="C75" s="460"/>
      <c r="D75" s="267">
        <f>+'Deb. ev kreditor'!D59-'Deb. ev kreditor'!D54</f>
        <v>78.400000000000006</v>
      </c>
      <c r="E75" s="381"/>
      <c r="F75" s="295"/>
      <c r="G75" s="392"/>
      <c r="H75" s="392"/>
      <c r="I75" s="392"/>
      <c r="J75" s="392"/>
      <c r="K75" s="397"/>
      <c r="L75" s="397"/>
      <c r="M75" s="397"/>
    </row>
    <row r="76" spans="1:13" s="352" customFormat="1" ht="16.5" hidden="1" customHeight="1">
      <c r="A76" s="294">
        <f>+A75+1</f>
        <v>16</v>
      </c>
      <c r="B76" s="459" t="s">
        <v>91</v>
      </c>
      <c r="C76" s="460"/>
      <c r="D76" s="266"/>
      <c r="E76" s="383"/>
      <c r="F76" s="295"/>
      <c r="G76" s="392"/>
      <c r="H76" s="392"/>
      <c r="I76" s="392"/>
      <c r="J76" s="392"/>
      <c r="K76" s="397"/>
      <c r="L76" s="397"/>
      <c r="M76" s="397"/>
    </row>
    <row r="77" spans="1:13" s="355" customFormat="1" ht="25.5" hidden="1" customHeight="1">
      <c r="A77" s="400" t="s">
        <v>92</v>
      </c>
      <c r="B77" s="465" t="s">
        <v>93</v>
      </c>
      <c r="C77" s="466"/>
      <c r="D77" s="263">
        <f>D78+D86</f>
        <v>0</v>
      </c>
      <c r="E77" s="380"/>
      <c r="F77" s="401"/>
      <c r="G77" s="402"/>
      <c r="H77" s="402"/>
      <c r="I77" s="402"/>
      <c r="J77" s="402"/>
      <c r="K77" s="409"/>
      <c r="L77" s="409"/>
      <c r="M77" s="409"/>
    </row>
    <row r="78" spans="1:13" s="237" customFormat="1" ht="26.25" hidden="1" customHeight="1">
      <c r="A78" s="294">
        <v>1</v>
      </c>
      <c r="B78" s="459" t="s">
        <v>94</v>
      </c>
      <c r="C78" s="460"/>
      <c r="D78" s="267">
        <f>SUM(D79:D85)</f>
        <v>0</v>
      </c>
      <c r="E78" s="381"/>
      <c r="F78" s="306"/>
      <c r="G78" s="313"/>
      <c r="H78" s="313"/>
      <c r="I78" s="313"/>
      <c r="J78" s="313"/>
      <c r="K78" s="314"/>
      <c r="L78" s="314"/>
      <c r="M78" s="314"/>
    </row>
    <row r="79" spans="1:13" ht="19.5" hidden="1" customHeight="1">
      <c r="A79" s="290">
        <v>1.1000000000000001</v>
      </c>
      <c r="B79" s="461" t="s">
        <v>95</v>
      </c>
      <c r="C79" s="462"/>
      <c r="D79" s="273"/>
      <c r="E79" s="399"/>
    </row>
    <row r="80" spans="1:13" ht="19.5" hidden="1" customHeight="1">
      <c r="A80" s="290">
        <v>1.2</v>
      </c>
      <c r="B80" s="461" t="s">
        <v>96</v>
      </c>
      <c r="C80" s="462"/>
      <c r="D80" s="273"/>
      <c r="E80" s="399"/>
    </row>
    <row r="81" spans="1:13" ht="19.5" hidden="1" customHeight="1">
      <c r="A81" s="290">
        <v>1.3</v>
      </c>
      <c r="B81" s="461" t="s">
        <v>97</v>
      </c>
      <c r="C81" s="462"/>
      <c r="D81" s="273"/>
      <c r="E81" s="399"/>
    </row>
    <row r="82" spans="1:13" ht="19.5" hidden="1" customHeight="1">
      <c r="A82" s="290">
        <v>1.4</v>
      </c>
      <c r="B82" s="461" t="s">
        <v>98</v>
      </c>
      <c r="C82" s="462"/>
      <c r="D82" s="273"/>
      <c r="E82" s="399"/>
    </row>
    <row r="83" spans="1:13" ht="19.5" hidden="1" customHeight="1">
      <c r="A83" s="290">
        <v>1.5</v>
      </c>
      <c r="B83" s="461" t="s">
        <v>99</v>
      </c>
      <c r="C83" s="462"/>
      <c r="D83" s="273"/>
      <c r="E83" s="399"/>
    </row>
    <row r="84" spans="1:13" ht="19.5" hidden="1" customHeight="1">
      <c r="A84" s="290">
        <v>1.6</v>
      </c>
      <c r="B84" s="461" t="s">
        <v>100</v>
      </c>
      <c r="C84" s="462"/>
      <c r="D84" s="273"/>
      <c r="E84" s="399"/>
    </row>
    <row r="85" spans="1:13" ht="19.5" hidden="1" customHeight="1">
      <c r="A85" s="290">
        <v>1.7</v>
      </c>
      <c r="B85" s="461"/>
      <c r="C85" s="462"/>
      <c r="D85" s="273"/>
      <c r="E85" s="399"/>
    </row>
    <row r="86" spans="1:13" s="237" customFormat="1" ht="17.25" hidden="1">
      <c r="A86" s="294">
        <v>2</v>
      </c>
      <c r="B86" s="459" t="s">
        <v>102</v>
      </c>
      <c r="C86" s="460"/>
      <c r="D86" s="267">
        <f>SUM(D87:D89)</f>
        <v>0</v>
      </c>
      <c r="E86" s="381"/>
      <c r="F86" s="306"/>
      <c r="G86" s="313"/>
      <c r="H86" s="313"/>
      <c r="I86" s="313"/>
      <c r="J86" s="313"/>
      <c r="K86" s="314"/>
      <c r="L86" s="314"/>
      <c r="M86" s="314"/>
    </row>
    <row r="87" spans="1:13" s="237" customFormat="1" ht="18.75" hidden="1" customHeight="1">
      <c r="A87" s="294">
        <v>2.1</v>
      </c>
      <c r="B87" s="459" t="s">
        <v>103</v>
      </c>
      <c r="C87" s="460"/>
      <c r="D87" s="266"/>
      <c r="E87" s="383"/>
      <c r="F87" s="306"/>
      <c r="G87" s="313"/>
      <c r="H87" s="313"/>
      <c r="I87" s="313"/>
      <c r="J87" s="313"/>
      <c r="K87" s="314"/>
      <c r="L87" s="314"/>
      <c r="M87" s="314"/>
    </row>
    <row r="88" spans="1:13" s="237" customFormat="1" ht="18.75" hidden="1" customHeight="1">
      <c r="A88" s="294">
        <v>2.2000000000000002</v>
      </c>
      <c r="B88" s="459" t="s">
        <v>104</v>
      </c>
      <c r="C88" s="460"/>
      <c r="D88" s="266"/>
      <c r="E88" s="383"/>
      <c r="F88" s="306"/>
      <c r="G88" s="313"/>
      <c r="H88" s="313"/>
      <c r="I88" s="313"/>
      <c r="J88" s="313"/>
      <c r="K88" s="314"/>
      <c r="L88" s="314"/>
      <c r="M88" s="314"/>
    </row>
    <row r="89" spans="1:13" s="237" customFormat="1" ht="18.75" hidden="1" customHeight="1">
      <c r="A89" s="294">
        <v>2.2999999999999998</v>
      </c>
      <c r="B89" s="459" t="s">
        <v>105</v>
      </c>
      <c r="C89" s="460"/>
      <c r="D89" s="266"/>
      <c r="E89" s="383"/>
      <c r="F89" s="306"/>
      <c r="G89" s="313"/>
      <c r="H89" s="313"/>
      <c r="I89" s="313"/>
      <c r="J89" s="313"/>
      <c r="K89" s="314"/>
      <c r="L89" s="314"/>
      <c r="M89" s="314"/>
    </row>
    <row r="90" spans="1:13" s="355" customFormat="1" ht="39" customHeight="1">
      <c r="A90" s="400" t="s">
        <v>106</v>
      </c>
      <c r="B90" s="455" t="s">
        <v>107</v>
      </c>
      <c r="C90" s="456"/>
      <c r="D90" s="263">
        <f>SUM(D91:D92)</f>
        <v>289.8</v>
      </c>
      <c r="E90" s="380"/>
      <c r="F90" s="401"/>
      <c r="G90" s="402"/>
      <c r="H90" s="402"/>
      <c r="I90" s="402"/>
      <c r="J90" s="402"/>
      <c r="K90" s="409"/>
      <c r="L90" s="409"/>
      <c r="M90" s="409"/>
    </row>
    <row r="91" spans="1:13" s="237" customFormat="1" ht="15.75" customHeight="1">
      <c r="A91" s="294">
        <v>1</v>
      </c>
      <c r="B91" s="459" t="s">
        <v>108</v>
      </c>
      <c r="C91" s="460"/>
      <c r="D91" s="266">
        <v>289.8</v>
      </c>
      <c r="E91" s="383"/>
      <c r="F91" s="306"/>
      <c r="G91" s="313"/>
      <c r="H91" s="313"/>
      <c r="I91" s="313"/>
      <c r="J91" s="313"/>
      <c r="K91" s="314"/>
      <c r="L91" s="314"/>
      <c r="M91" s="314"/>
    </row>
    <row r="92" spans="1:13" s="237" customFormat="1" ht="15.75" hidden="1" customHeight="1">
      <c r="A92" s="294">
        <v>2</v>
      </c>
      <c r="B92" s="459"/>
      <c r="C92" s="460"/>
      <c r="D92" s="266"/>
      <c r="E92" s="383"/>
      <c r="F92" s="268"/>
      <c r="G92" s="313"/>
      <c r="H92" s="313"/>
      <c r="I92" s="313"/>
      <c r="J92" s="313"/>
      <c r="K92" s="314"/>
      <c r="L92" s="314"/>
      <c r="M92" s="314"/>
    </row>
    <row r="93" spans="1:13" s="356" customFormat="1" ht="39" customHeight="1">
      <c r="A93" s="260" t="s">
        <v>109</v>
      </c>
      <c r="B93" s="455" t="s">
        <v>110</v>
      </c>
      <c r="C93" s="456"/>
      <c r="D93" s="263">
        <f>D19+D20-D33</f>
        <v>0.59999999999854481</v>
      </c>
      <c r="E93" s="403" t="s">
        <v>67</v>
      </c>
      <c r="F93" s="457"/>
      <c r="G93" s="458"/>
      <c r="H93" s="379"/>
      <c r="I93" s="379"/>
      <c r="J93" s="395"/>
      <c r="K93" s="412"/>
      <c r="L93" s="412"/>
      <c r="M93" s="412"/>
    </row>
    <row r="94" spans="1:13" s="355" customFormat="1" ht="45" customHeight="1">
      <c r="A94" s="404"/>
      <c r="B94" s="405"/>
      <c r="C94" s="405"/>
      <c r="F94" s="401"/>
      <c r="G94" s="402"/>
      <c r="H94" s="402"/>
      <c r="I94" s="402"/>
      <c r="J94" s="402"/>
      <c r="K94" s="409"/>
      <c r="L94" s="409"/>
      <c r="M94" s="409"/>
    </row>
    <row r="95" spans="1:13" s="358" customFormat="1" ht="96.75" customHeight="1">
      <c r="B95" s="410" t="str">
        <f>+'Ekamut-caxs'!A78</f>
        <v>ԵՐԵՎԱՆԻ ՔԱՂԱՔԱՊԵՏ՝</v>
      </c>
      <c r="C95" s="411"/>
      <c r="D95" s="408" t="str">
        <f>+'Ekamut-caxs'!D78</f>
        <v>ՏԻԳՐԱՆ ԱՎԻՆՅԱՆ</v>
      </c>
      <c r="E95" s="409"/>
      <c r="G95" s="286"/>
      <c r="H95" s="286"/>
      <c r="I95" s="286"/>
      <c r="J95" s="286"/>
      <c r="K95" s="286"/>
      <c r="L95" s="286"/>
      <c r="M95" s="286"/>
    </row>
    <row r="96" spans="1:13" s="359" customFormat="1">
      <c r="F96" s="361"/>
      <c r="G96" s="44"/>
      <c r="H96" s="44"/>
      <c r="I96" s="44"/>
      <c r="J96" s="44"/>
    </row>
    <row r="97" spans="6:10" s="359" customFormat="1">
      <c r="F97" s="361"/>
      <c r="G97" s="44"/>
      <c r="H97" s="44"/>
      <c r="I97" s="44"/>
      <c r="J97" s="44"/>
    </row>
    <row r="98" spans="6:10" s="359" customFormat="1">
      <c r="F98" s="361"/>
      <c r="G98" s="44"/>
      <c r="H98" s="44"/>
      <c r="I98" s="44"/>
      <c r="J98" s="44"/>
    </row>
    <row r="99" spans="6:10" s="359" customFormat="1">
      <c r="F99" s="361"/>
      <c r="G99" s="44"/>
      <c r="H99" s="44"/>
      <c r="I99" s="44"/>
      <c r="J99" s="44"/>
    </row>
    <row r="100" spans="6:10" s="359" customFormat="1">
      <c r="F100" s="361"/>
      <c r="G100" s="44"/>
      <c r="H100" s="44"/>
      <c r="I100" s="44"/>
      <c r="J100" s="44"/>
    </row>
    <row r="101" spans="6:10" s="359" customFormat="1">
      <c r="F101" s="361"/>
      <c r="G101" s="44"/>
      <c r="H101" s="44"/>
      <c r="I101" s="44"/>
      <c r="J101" s="44"/>
    </row>
    <row r="102" spans="6:10" s="359" customFormat="1">
      <c r="F102" s="361"/>
      <c r="G102" s="44"/>
      <c r="H102" s="44"/>
      <c r="I102" s="44"/>
      <c r="J102" s="44"/>
    </row>
    <row r="103" spans="6:10" s="359" customFormat="1">
      <c r="F103" s="361"/>
      <c r="G103" s="44"/>
      <c r="H103" s="44"/>
      <c r="I103" s="44"/>
      <c r="J103" s="44"/>
    </row>
    <row r="104" spans="6:10" s="359" customFormat="1">
      <c r="F104" s="361"/>
      <c r="G104" s="44"/>
      <c r="H104" s="44"/>
      <c r="I104" s="44"/>
      <c r="J104" s="44"/>
    </row>
    <row r="105" spans="6:10" s="359" customFormat="1">
      <c r="F105" s="361"/>
      <c r="G105" s="44"/>
      <c r="H105" s="44"/>
      <c r="I105" s="44"/>
      <c r="J105" s="44"/>
    </row>
    <row r="106" spans="6:10" s="359" customFormat="1">
      <c r="F106" s="361"/>
      <c r="G106" s="44"/>
      <c r="H106" s="44"/>
      <c r="I106" s="44"/>
      <c r="J106" s="44"/>
    </row>
    <row r="107" spans="6:10" s="359" customFormat="1">
      <c r="F107" s="361"/>
      <c r="G107" s="44"/>
      <c r="H107" s="44"/>
      <c r="I107" s="44"/>
      <c r="J107" s="44"/>
    </row>
    <row r="108" spans="6:10" s="359" customFormat="1">
      <c r="F108" s="361"/>
      <c r="G108" s="44"/>
      <c r="H108" s="44"/>
      <c r="I108" s="44"/>
      <c r="J108" s="44"/>
    </row>
    <row r="109" spans="6:10" s="359" customFormat="1">
      <c r="F109" s="361"/>
      <c r="G109" s="44"/>
      <c r="H109" s="44"/>
      <c r="I109" s="44"/>
      <c r="J109" s="44"/>
    </row>
    <row r="110" spans="6:10" s="359" customFormat="1">
      <c r="F110" s="361"/>
      <c r="G110" s="44"/>
      <c r="H110" s="44"/>
      <c r="I110" s="44"/>
      <c r="J110" s="44"/>
    </row>
    <row r="111" spans="6:10" s="359" customFormat="1">
      <c r="F111" s="361"/>
      <c r="G111" s="44"/>
      <c r="H111" s="44"/>
      <c r="I111" s="44"/>
      <c r="J111" s="44"/>
    </row>
    <row r="112" spans="6:10" s="359" customFormat="1">
      <c r="F112" s="361"/>
      <c r="G112" s="44"/>
      <c r="H112" s="44"/>
      <c r="I112" s="44"/>
      <c r="J112" s="44"/>
    </row>
    <row r="113" spans="6:10" s="359" customFormat="1">
      <c r="F113" s="361"/>
      <c r="G113" s="44"/>
      <c r="H113" s="44"/>
      <c r="I113" s="44"/>
      <c r="J113" s="44"/>
    </row>
    <row r="114" spans="6:10" s="359" customFormat="1">
      <c r="F114" s="361"/>
      <c r="G114" s="44"/>
      <c r="H114" s="44"/>
      <c r="I114" s="44"/>
      <c r="J114" s="44"/>
    </row>
    <row r="115" spans="6:10" s="359" customFormat="1">
      <c r="F115" s="361"/>
      <c r="G115" s="44"/>
      <c r="H115" s="44"/>
      <c r="I115" s="44"/>
      <c r="J115" s="44"/>
    </row>
    <row r="116" spans="6:10" s="359" customFormat="1">
      <c r="F116" s="361"/>
      <c r="G116" s="44"/>
      <c r="H116" s="44"/>
      <c r="I116" s="44"/>
      <c r="J116" s="44"/>
    </row>
    <row r="117" spans="6:10" s="359" customFormat="1">
      <c r="F117" s="361"/>
      <c r="G117" s="44"/>
      <c r="H117" s="44"/>
      <c r="I117" s="44"/>
      <c r="J117" s="44"/>
    </row>
  </sheetData>
  <sheetProtection formatCells="0" formatColumns="0" formatRows="0" insertColumns="0" insertRows="0" insertHyperlinks="0" deleteColumns="0" deleteRows="0" sort="0" autoFilter="0" pivotTables="0"/>
  <mergeCells count="81">
    <mergeCell ref="F93:G93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F19:G19"/>
    <mergeCell ref="B20:C20"/>
    <mergeCell ref="B21:C21"/>
    <mergeCell ref="B22:C22"/>
    <mergeCell ref="B23:C23"/>
    <mergeCell ref="A13:D13"/>
    <mergeCell ref="A14:D14"/>
    <mergeCell ref="A15:D15"/>
    <mergeCell ref="B18:C18"/>
    <mergeCell ref="B19:C19"/>
  </mergeCells>
  <pageMargins left="0.25" right="0.25" top="0.24" bottom="0.21" header="0.23" footer="0.23"/>
  <pageSetup paperSize="9" scale="77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7" zoomScaleNormal="100" workbookViewId="0">
      <selection activeCell="C78" sqref="C78"/>
    </sheetView>
  </sheetViews>
  <sheetFormatPr defaultColWidth="9.140625" defaultRowHeight="13.5"/>
  <cols>
    <col min="1" max="1" width="5.85546875" style="317" customWidth="1"/>
    <col min="2" max="2" width="54.42578125" style="240" customWidth="1"/>
    <col min="3" max="3" width="14.28515625" style="240" customWidth="1"/>
    <col min="4" max="4" width="15" style="240" customWidth="1"/>
    <col min="5" max="5" width="12.140625" style="240" customWidth="1"/>
    <col min="6" max="6" width="47.42578125" style="240" customWidth="1"/>
    <col min="7" max="7" width="13.140625" style="190" customWidth="1"/>
    <col min="8" max="18" width="9.140625" style="190"/>
    <col min="19" max="16384" width="9.140625" style="240"/>
  </cols>
  <sheetData>
    <row r="1" spans="1:18" ht="16.5" customHeight="1">
      <c r="A1" s="469" t="s">
        <v>112</v>
      </c>
      <c r="B1" s="469"/>
      <c r="C1" s="469"/>
      <c r="D1" s="469"/>
      <c r="E1" s="469"/>
      <c r="F1" s="469"/>
    </row>
    <row r="2" spans="1:18" s="132" customFormat="1" ht="25.5" customHeight="1">
      <c r="A2" s="442" t="str">
        <f>+'Ekamut-caxs'!A14</f>
        <v xml:space="preserve">«ԵՐԵՎԱՆԻ ԱՐԱԲԿԻՐԻ ՇԱԽՄԱՏԻ ՄԱՆԿԱՊԱՏԱՆԵԿԱՆ ՄԱՐԶԱԴՊՐՈՑ» ՀՈԱԿ-ի </v>
      </c>
      <c r="B2" s="442"/>
      <c r="C2" s="442"/>
      <c r="D2" s="442"/>
      <c r="E2" s="442"/>
      <c r="F2" s="442"/>
      <c r="G2" s="318"/>
      <c r="H2" s="318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1:18" ht="25.5" customHeight="1">
      <c r="A3" s="470" t="s">
        <v>113</v>
      </c>
      <c r="B3" s="470"/>
      <c r="C3" s="470"/>
      <c r="D3" s="470"/>
      <c r="E3" s="470"/>
      <c r="F3" s="470"/>
      <c r="G3" s="319"/>
      <c r="H3" s="319"/>
      <c r="I3" s="319"/>
    </row>
    <row r="4" spans="1:18" ht="20.25" customHeight="1">
      <c r="F4" s="320" t="s">
        <v>114</v>
      </c>
    </row>
    <row r="5" spans="1:18" ht="75" customHeight="1">
      <c r="A5" s="321" t="s">
        <v>76</v>
      </c>
      <c r="B5" s="322" t="s">
        <v>77</v>
      </c>
      <c r="C5" s="255" t="s">
        <v>115</v>
      </c>
      <c r="D5" s="255" t="s">
        <v>116</v>
      </c>
      <c r="E5" s="322" t="s">
        <v>117</v>
      </c>
      <c r="F5" s="257" t="str">
        <f>+'Dramakani hamematakan'!F5</f>
        <v>Ծանոթություն հոդվածային ավելացումների վերաբերյալ</v>
      </c>
    </row>
    <row r="6" spans="1:18" s="132" customFormat="1" ht="31.5" customHeight="1">
      <c r="A6" s="323" t="s">
        <v>10</v>
      </c>
      <c r="B6" s="324" t="s">
        <v>11</v>
      </c>
      <c r="C6" s="325">
        <f>SUM(C7:C17,C20:C22)</f>
        <v>24025</v>
      </c>
      <c r="D6" s="325">
        <f>SUM(D7:D17,D20:D22)</f>
        <v>24025.4</v>
      </c>
      <c r="E6" s="325">
        <f t="shared" ref="E6:E64" si="0">D6-C6</f>
        <v>0.40000000000145519</v>
      </c>
      <c r="F6" s="326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s="232" customFormat="1" ht="25.5" customHeight="1">
      <c r="A7" s="264">
        <v>1</v>
      </c>
      <c r="B7" s="275" t="s">
        <v>12</v>
      </c>
      <c r="C7" s="327">
        <v>23680.2</v>
      </c>
      <c r="D7" s="327">
        <f>+'Ekamut-caxs'!D18</f>
        <v>23680.2</v>
      </c>
      <c r="E7" s="327">
        <f t="shared" si="0"/>
        <v>0</v>
      </c>
      <c r="F7" s="328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</row>
    <row r="8" spans="1:18" s="232" customFormat="1" ht="31.5" hidden="1" customHeight="1">
      <c r="A8" s="264">
        <v>2</v>
      </c>
      <c r="B8" s="270" t="str">
        <f>+'Ekamut-caxs'!B19</f>
        <v>Այլ նպաստներ բյուջեից, որից՝</v>
      </c>
      <c r="C8" s="328"/>
      <c r="D8" s="327">
        <f>+'Ekamut-caxs'!D19</f>
        <v>0</v>
      </c>
      <c r="E8" s="327">
        <f t="shared" si="0"/>
        <v>0</v>
      </c>
      <c r="F8" s="328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</row>
    <row r="9" spans="1:18" s="232" customFormat="1" ht="17.25" hidden="1">
      <c r="A9" s="271">
        <v>2.1</v>
      </c>
      <c r="B9" s="272" t="str">
        <f>+'Ekamut-caxs'!B20</f>
        <v>կամավոր ատեստավորման գծով</v>
      </c>
      <c r="C9" s="328"/>
      <c r="D9" s="327">
        <f>+'Ekamut-caxs'!D20</f>
        <v>0</v>
      </c>
      <c r="E9" s="327">
        <f t="shared" si="0"/>
        <v>0</v>
      </c>
      <c r="F9" s="328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s="232" customFormat="1" ht="21.75" hidden="1" customHeight="1">
      <c r="A10" s="264">
        <v>3</v>
      </c>
      <c r="B10" s="270" t="str">
        <f>+'Ekamut-caxs'!B21</f>
        <v>Սուբսիդիա ջրամատակարարման գծով</v>
      </c>
      <c r="C10" s="328">
        <v>0.8</v>
      </c>
      <c r="D10" s="327">
        <f>+'Ekamut-caxs'!D21</f>
        <v>1.2</v>
      </c>
      <c r="E10" s="327">
        <f t="shared" si="0"/>
        <v>0.39999999999999991</v>
      </c>
      <c r="F10" s="328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1:18" s="232" customFormat="1" ht="18.75" hidden="1" customHeight="1">
      <c r="A11" s="264">
        <v>3</v>
      </c>
      <c r="B11" s="275" t="s">
        <v>16</v>
      </c>
      <c r="D11" s="327">
        <f>+'Ekamut-caxs'!D22</f>
        <v>0</v>
      </c>
      <c r="E11" s="327">
        <f>D11-C12</f>
        <v>0</v>
      </c>
      <c r="F11" s="328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</row>
    <row r="12" spans="1:18" s="232" customFormat="1" ht="18.75" hidden="1" customHeight="1">
      <c r="A12" s="264">
        <v>4</v>
      </c>
      <c r="B12" s="275" t="s">
        <v>17</v>
      </c>
      <c r="C12" s="328"/>
      <c r="D12" s="327">
        <f>+'Ekamut-caxs'!D23</f>
        <v>0</v>
      </c>
      <c r="E12" s="327" t="e">
        <f>D12-#REF!</f>
        <v>#REF!</v>
      </c>
      <c r="F12" s="328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</row>
    <row r="13" spans="1:18" s="232" customFormat="1" ht="18.75" hidden="1" customHeight="1">
      <c r="A13" s="264">
        <v>5</v>
      </c>
      <c r="B13" s="275" t="s">
        <v>18</v>
      </c>
      <c r="C13" s="329"/>
      <c r="D13" s="327">
        <f>+'Ekamut-caxs'!D24</f>
        <v>0</v>
      </c>
      <c r="E13" s="327">
        <f t="shared" si="0"/>
        <v>0</v>
      </c>
      <c r="F13" s="328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</row>
    <row r="14" spans="1:18" s="232" customFormat="1" ht="18.75" hidden="1" customHeight="1">
      <c r="A14" s="264">
        <v>6</v>
      </c>
      <c r="B14" s="132" t="s">
        <v>19</v>
      </c>
      <c r="C14" s="329"/>
      <c r="D14" s="327">
        <f>+'Ekamut-caxs'!D25</f>
        <v>0</v>
      </c>
      <c r="E14" s="327">
        <f t="shared" si="0"/>
        <v>0</v>
      </c>
      <c r="F14" s="328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</row>
    <row r="15" spans="1:18" s="232" customFormat="1" ht="18.75" hidden="1" customHeight="1">
      <c r="A15" s="264">
        <v>7</v>
      </c>
      <c r="B15" s="275" t="s">
        <v>118</v>
      </c>
      <c r="C15" s="329"/>
      <c r="D15" s="327">
        <v>0</v>
      </c>
      <c r="E15" s="327">
        <f t="shared" si="0"/>
        <v>0</v>
      </c>
      <c r="F15" s="328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</row>
    <row r="16" spans="1:18" s="232" customFormat="1" ht="18.75" hidden="1" customHeight="1">
      <c r="A16" s="264">
        <v>8</v>
      </c>
      <c r="B16" s="265" t="s">
        <v>20</v>
      </c>
      <c r="C16" s="329"/>
      <c r="D16" s="327">
        <f>+'Ekamut-caxs'!D26</f>
        <v>0</v>
      </c>
      <c r="E16" s="327">
        <f t="shared" si="0"/>
        <v>0</v>
      </c>
      <c r="F16" s="328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</row>
    <row r="17" spans="1:18" s="232" customFormat="1" ht="18.75" customHeight="1">
      <c r="A17" s="264">
        <v>2</v>
      </c>
      <c r="B17" s="288" t="s">
        <v>21</v>
      </c>
      <c r="C17" s="330">
        <f>SUM(C18:C19)</f>
        <v>344</v>
      </c>
      <c r="D17" s="330">
        <f>SUM(D18:D19)</f>
        <v>344</v>
      </c>
      <c r="E17" s="327">
        <f t="shared" si="0"/>
        <v>0</v>
      </c>
      <c r="F17" s="328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</row>
    <row r="18" spans="1:18" ht="15" customHeight="1">
      <c r="A18" s="271">
        <v>2.1</v>
      </c>
      <c r="B18" s="281" t="s">
        <v>22</v>
      </c>
      <c r="C18" s="331">
        <v>344</v>
      </c>
      <c r="D18" s="332">
        <f>+'Ekamut-caxs'!D28</f>
        <v>344</v>
      </c>
      <c r="E18" s="332">
        <f t="shared" si="0"/>
        <v>0</v>
      </c>
      <c r="F18" s="36"/>
    </row>
    <row r="19" spans="1:18" ht="18.75" hidden="1" customHeight="1">
      <c r="A19" s="271">
        <v>9.1999999999999993</v>
      </c>
      <c r="B19" s="281" t="s">
        <v>23</v>
      </c>
      <c r="C19" s="331"/>
      <c r="D19" s="332">
        <f>+'Ekamut-caxs'!D29</f>
        <v>0</v>
      </c>
      <c r="E19" s="332">
        <f t="shared" si="0"/>
        <v>0</v>
      </c>
      <c r="F19" s="36"/>
    </row>
    <row r="20" spans="1:18" s="232" customFormat="1" ht="18.75" hidden="1" customHeight="1">
      <c r="A20" s="264">
        <v>10</v>
      </c>
      <c r="B20" s="277" t="s">
        <v>24</v>
      </c>
      <c r="C20" s="329"/>
      <c r="D20" s="327">
        <f>+'Ekamut-caxs'!D30</f>
        <v>0</v>
      </c>
      <c r="E20" s="327">
        <f t="shared" si="0"/>
        <v>0</v>
      </c>
      <c r="F20" s="328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</row>
    <row r="21" spans="1:18" s="233" customFormat="1" ht="18.75" hidden="1" customHeight="1">
      <c r="A21" s="333">
        <v>11</v>
      </c>
      <c r="B21" s="278"/>
      <c r="C21" s="329"/>
      <c r="D21" s="328">
        <f>+'Ekamut-caxs'!D31</f>
        <v>0</v>
      </c>
      <c r="E21" s="328">
        <f t="shared" si="0"/>
        <v>0</v>
      </c>
      <c r="F21" s="328"/>
    </row>
    <row r="22" spans="1:18" s="233" customFormat="1" ht="18.75" hidden="1" customHeight="1">
      <c r="A22" s="264">
        <v>12</v>
      </c>
      <c r="B22" s="278"/>
      <c r="C22" s="329"/>
      <c r="D22" s="328">
        <f>+'Ekamut-caxs'!D32</f>
        <v>0</v>
      </c>
      <c r="E22" s="328">
        <f t="shared" si="0"/>
        <v>0</v>
      </c>
      <c r="F22" s="328"/>
      <c r="G22" s="233" t="s">
        <v>119</v>
      </c>
    </row>
    <row r="23" spans="1:18" s="132" customFormat="1" ht="29.25" customHeight="1">
      <c r="A23" s="323" t="s">
        <v>26</v>
      </c>
      <c r="B23" s="212" t="s">
        <v>27</v>
      </c>
      <c r="C23" s="334">
        <f>SUM(C24,C28:C33,C37:C60,C62:C63)</f>
        <v>24025</v>
      </c>
      <c r="D23" s="334">
        <f>SUM(D24,D28:D33,D37:D60,D62:D63)</f>
        <v>24025.400000000005</v>
      </c>
      <c r="E23" s="325">
        <f t="shared" si="0"/>
        <v>0.40000000000509317</v>
      </c>
      <c r="F23" s="326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</row>
    <row r="24" spans="1:18" s="232" customFormat="1" ht="21" customHeight="1">
      <c r="A24" s="264">
        <v>1</v>
      </c>
      <c r="B24" s="280" t="s">
        <v>28</v>
      </c>
      <c r="C24" s="329">
        <v>21869.4</v>
      </c>
      <c r="D24" s="330">
        <f>+'Ekamut-caxs'!D36</f>
        <v>21837.200000000001</v>
      </c>
      <c r="E24" s="327">
        <f t="shared" si="0"/>
        <v>-32.200000000000728</v>
      </c>
      <c r="F24" s="328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</row>
    <row r="25" spans="1:18" s="235" customFormat="1" ht="21" hidden="1" customHeight="1">
      <c r="A25" s="335">
        <v>1.1000000000000001</v>
      </c>
      <c r="B25" s="143" t="s">
        <v>29</v>
      </c>
      <c r="C25" s="331"/>
      <c r="D25" s="336">
        <f>+'Ekamut-caxs'!D37</f>
        <v>0</v>
      </c>
      <c r="E25" s="332">
        <f t="shared" si="0"/>
        <v>0</v>
      </c>
      <c r="F25" s="36"/>
      <c r="G25" s="218"/>
      <c r="H25" s="218"/>
      <c r="I25" s="218"/>
      <c r="J25" s="218"/>
      <c r="K25" s="218"/>
      <c r="L25" s="218"/>
      <c r="M25" s="218"/>
      <c r="N25" s="218"/>
      <c r="O25" s="218"/>
      <c r="P25" s="218"/>
      <c r="Q25" s="218"/>
      <c r="R25" s="218"/>
    </row>
    <row r="26" spans="1:18" s="235" customFormat="1" ht="21" hidden="1" customHeight="1">
      <c r="A26" s="335">
        <v>1.2</v>
      </c>
      <c r="B26" s="143" t="s">
        <v>30</v>
      </c>
      <c r="C26" s="331"/>
      <c r="D26" s="336">
        <f>+'Ekamut-caxs'!D38</f>
        <v>0</v>
      </c>
      <c r="E26" s="332">
        <f t="shared" si="0"/>
        <v>0</v>
      </c>
      <c r="F26" s="36"/>
      <c r="G26" s="218"/>
      <c r="H26" s="218"/>
      <c r="I26" s="218"/>
      <c r="J26" s="218"/>
      <c r="K26" s="218"/>
      <c r="L26" s="218"/>
      <c r="M26" s="218"/>
      <c r="N26" s="218"/>
      <c r="O26" s="218"/>
      <c r="P26" s="218"/>
      <c r="Q26" s="218"/>
      <c r="R26" s="218"/>
    </row>
    <row r="27" spans="1:18" s="235" customFormat="1" ht="21" hidden="1" customHeight="1">
      <c r="A27" s="335">
        <v>1.3</v>
      </c>
      <c r="B27" s="143" t="str">
        <f>+'Ekamut-caxs'!B39</f>
        <v>կամավոր ատեստ. գծով լրավճար</v>
      </c>
      <c r="C27" s="331"/>
      <c r="D27" s="336">
        <f>+'Ekamut-caxs'!D39</f>
        <v>0</v>
      </c>
      <c r="E27" s="332"/>
      <c r="F27" s="36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</row>
    <row r="28" spans="1:18" s="232" customFormat="1" ht="21" customHeight="1">
      <c r="A28" s="264">
        <v>2</v>
      </c>
      <c r="B28" s="275" t="s">
        <v>32</v>
      </c>
      <c r="C28" s="329">
        <v>225.5</v>
      </c>
      <c r="D28" s="330">
        <f>+'Ekamut-caxs'!D40</f>
        <v>259.7</v>
      </c>
      <c r="E28" s="327">
        <f t="shared" si="0"/>
        <v>34.199999999999989</v>
      </c>
      <c r="F28" s="328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</row>
    <row r="29" spans="1:18" s="232" customFormat="1" ht="21" customHeight="1">
      <c r="A29" s="264">
        <v>3</v>
      </c>
      <c r="B29" s="275" t="s">
        <v>33</v>
      </c>
      <c r="C29" s="329">
        <v>223.9</v>
      </c>
      <c r="D29" s="330">
        <f>+'Ekamut-caxs'!D41</f>
        <v>234.5</v>
      </c>
      <c r="E29" s="327">
        <f t="shared" si="0"/>
        <v>10.599999999999994</v>
      </c>
      <c r="F29" s="328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8" s="232" customFormat="1" ht="21" customHeight="1">
      <c r="A30" s="264">
        <v>4</v>
      </c>
      <c r="B30" s="275" t="s">
        <v>34</v>
      </c>
      <c r="C30" s="329">
        <v>30.1</v>
      </c>
      <c r="D30" s="330">
        <f>+'Ekamut-caxs'!D42</f>
        <v>30.4</v>
      </c>
      <c r="E30" s="327">
        <f t="shared" si="0"/>
        <v>0.29999999999999716</v>
      </c>
      <c r="F30" s="328"/>
      <c r="G30" s="337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</row>
    <row r="31" spans="1:18" s="232" customFormat="1" ht="21" hidden="1" customHeight="1">
      <c r="A31" s="264">
        <v>5</v>
      </c>
      <c r="B31" s="275" t="s">
        <v>35</v>
      </c>
      <c r="C31" s="329"/>
      <c r="D31" s="330">
        <f>+'Ekamut-caxs'!D43</f>
        <v>0</v>
      </c>
      <c r="E31" s="327">
        <f t="shared" si="0"/>
        <v>0</v>
      </c>
      <c r="F31" s="328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</row>
    <row r="32" spans="1:18" s="232" customFormat="1" ht="21" hidden="1" customHeight="1">
      <c r="A32" s="264">
        <v>6</v>
      </c>
      <c r="B32" s="275" t="s">
        <v>36</v>
      </c>
      <c r="C32" s="329"/>
      <c r="D32" s="330">
        <f>+'Ekamut-caxs'!D44</f>
        <v>0</v>
      </c>
      <c r="E32" s="327">
        <f t="shared" si="0"/>
        <v>0</v>
      </c>
      <c r="F32" s="328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</row>
    <row r="33" spans="1:18" s="232" customFormat="1" ht="21" customHeight="1">
      <c r="A33" s="264">
        <v>5</v>
      </c>
      <c r="B33" s="275" t="s">
        <v>37</v>
      </c>
      <c r="C33" s="330">
        <f>SUM(C34:C36)</f>
        <v>177.6</v>
      </c>
      <c r="D33" s="330">
        <f>SUM(D34:D36)</f>
        <v>182.4</v>
      </c>
      <c r="E33" s="327">
        <f t="shared" si="0"/>
        <v>4.8000000000000114</v>
      </c>
      <c r="F33" s="328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</row>
    <row r="34" spans="1:18" ht="21" customHeight="1">
      <c r="A34" s="271">
        <v>5.0999999999999996</v>
      </c>
      <c r="B34" s="281" t="s">
        <v>38</v>
      </c>
      <c r="C34" s="331">
        <v>57.6</v>
      </c>
      <c r="D34" s="336">
        <f>+'Ekamut-caxs'!D46</f>
        <v>62.4</v>
      </c>
      <c r="E34" s="332">
        <f t="shared" si="0"/>
        <v>4.7999999999999972</v>
      </c>
      <c r="F34" s="36"/>
    </row>
    <row r="35" spans="1:18" ht="21" hidden="1" customHeight="1">
      <c r="A35" s="271">
        <v>7.2</v>
      </c>
      <c r="B35" s="281" t="s">
        <v>39</v>
      </c>
      <c r="C35" s="331"/>
      <c r="D35" s="336">
        <f>+'Ekamut-caxs'!D47</f>
        <v>0</v>
      </c>
      <c r="E35" s="332">
        <f t="shared" si="0"/>
        <v>0</v>
      </c>
      <c r="F35" s="36"/>
    </row>
    <row r="36" spans="1:18" ht="21" customHeight="1">
      <c r="A36" s="271">
        <v>5.2</v>
      </c>
      <c r="B36" s="281" t="s">
        <v>40</v>
      </c>
      <c r="C36" s="331">
        <v>120</v>
      </c>
      <c r="D36" s="336">
        <f>+'Ekamut-caxs'!D48</f>
        <v>120</v>
      </c>
      <c r="E36" s="332">
        <f t="shared" si="0"/>
        <v>0</v>
      </c>
      <c r="F36" s="36"/>
    </row>
    <row r="37" spans="1:18" s="232" customFormat="1" ht="21" hidden="1" customHeight="1">
      <c r="A37" s="264">
        <v>8</v>
      </c>
      <c r="B37" s="275" t="s">
        <v>41</v>
      </c>
      <c r="C37" s="329"/>
      <c r="D37" s="330">
        <f>+'Ekamut-caxs'!D49</f>
        <v>0</v>
      </c>
      <c r="E37" s="327">
        <f t="shared" si="0"/>
        <v>0</v>
      </c>
      <c r="F37" s="328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</row>
    <row r="38" spans="1:18" s="232" customFormat="1" ht="21" customHeight="1">
      <c r="A38" s="264">
        <v>6</v>
      </c>
      <c r="B38" s="275" t="s">
        <v>42</v>
      </c>
      <c r="C38" s="330">
        <v>150</v>
      </c>
      <c r="D38" s="330">
        <f>+'Ekamut-caxs'!D50</f>
        <v>135</v>
      </c>
      <c r="E38" s="327">
        <f t="shared" si="0"/>
        <v>-15</v>
      </c>
      <c r="F38" s="328"/>
      <c r="G38" s="286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</row>
    <row r="39" spans="1:18" s="232" customFormat="1" ht="21" customHeight="1">
      <c r="A39" s="264">
        <v>7</v>
      </c>
      <c r="B39" s="275" t="s">
        <v>43</v>
      </c>
      <c r="C39" s="330">
        <v>150</v>
      </c>
      <c r="D39" s="330">
        <f>+'Ekamut-caxs'!D51</f>
        <v>135</v>
      </c>
      <c r="E39" s="327">
        <f t="shared" si="0"/>
        <v>-15</v>
      </c>
      <c r="F39" s="328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</row>
    <row r="40" spans="1:18" s="232" customFormat="1" ht="21.75" customHeight="1">
      <c r="A40" s="264">
        <v>8</v>
      </c>
      <c r="B40" s="287" t="s">
        <v>44</v>
      </c>
      <c r="C40" s="329">
        <v>100</v>
      </c>
      <c r="D40" s="330">
        <f>+'Ekamut-caxs'!D52</f>
        <v>100</v>
      </c>
      <c r="E40" s="327">
        <f t="shared" si="0"/>
        <v>0</v>
      </c>
      <c r="F40" s="328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</row>
    <row r="41" spans="1:18" s="232" customFormat="1" ht="21" customHeight="1">
      <c r="A41" s="264">
        <v>9</v>
      </c>
      <c r="B41" s="275" t="s">
        <v>45</v>
      </c>
      <c r="C41" s="329">
        <v>50</v>
      </c>
      <c r="D41" s="330">
        <f>+'Ekamut-caxs'!D53</f>
        <v>50</v>
      </c>
      <c r="E41" s="327">
        <f t="shared" si="0"/>
        <v>0</v>
      </c>
      <c r="F41" s="328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</row>
    <row r="42" spans="1:18" s="232" customFormat="1" ht="21" hidden="1" customHeight="1">
      <c r="A42" s="264">
        <v>13</v>
      </c>
      <c r="B42" s="275" t="s">
        <v>46</v>
      </c>
      <c r="C42" s="329"/>
      <c r="D42" s="330">
        <f>+'Ekamut-caxs'!D54</f>
        <v>0</v>
      </c>
      <c r="E42" s="327">
        <f t="shared" si="0"/>
        <v>0</v>
      </c>
      <c r="F42" s="328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</row>
    <row r="43" spans="1:18" s="232" customFormat="1" ht="20.25" hidden="1" customHeight="1">
      <c r="A43" s="264">
        <v>14</v>
      </c>
      <c r="B43" s="275" t="s">
        <v>47</v>
      </c>
      <c r="C43" s="329"/>
      <c r="D43" s="330">
        <f>+'Ekamut-caxs'!D55</f>
        <v>0</v>
      </c>
      <c r="E43" s="327">
        <f t="shared" si="0"/>
        <v>0</v>
      </c>
      <c r="F43" s="328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</row>
    <row r="44" spans="1:18" s="232" customFormat="1" ht="21" customHeight="1">
      <c r="A44" s="264">
        <v>10</v>
      </c>
      <c r="B44" s="275" t="s">
        <v>48</v>
      </c>
      <c r="C44" s="328">
        <v>100</v>
      </c>
      <c r="D44" s="330">
        <f>+'Ekamut-caxs'!D56</f>
        <v>100</v>
      </c>
      <c r="E44" s="327">
        <f t="shared" si="0"/>
        <v>0</v>
      </c>
      <c r="F44" s="328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</row>
    <row r="45" spans="1:18" s="232" customFormat="1" ht="21" customHeight="1">
      <c r="A45" s="264">
        <v>11</v>
      </c>
      <c r="B45" s="275" t="s">
        <v>49</v>
      </c>
      <c r="C45" s="328">
        <v>16.7</v>
      </c>
      <c r="D45" s="330">
        <f>+'Ekamut-caxs'!D57</f>
        <v>74.2</v>
      </c>
      <c r="E45" s="327">
        <f t="shared" si="0"/>
        <v>57.5</v>
      </c>
      <c r="F45" s="328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</row>
    <row r="46" spans="1:18" s="232" customFormat="1" ht="21" hidden="1" customHeight="1">
      <c r="A46" s="264">
        <v>17</v>
      </c>
      <c r="B46" s="275" t="s">
        <v>50</v>
      </c>
      <c r="C46" s="328"/>
      <c r="D46" s="330">
        <f>+'Ekamut-caxs'!D58</f>
        <v>0</v>
      </c>
      <c r="E46" s="327">
        <f t="shared" si="0"/>
        <v>0</v>
      </c>
      <c r="F46" s="328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</row>
    <row r="47" spans="1:18" s="232" customFormat="1" ht="21" hidden="1" customHeight="1">
      <c r="A47" s="264">
        <v>18</v>
      </c>
      <c r="B47" s="275" t="s">
        <v>51</v>
      </c>
      <c r="C47" s="328"/>
      <c r="D47" s="330">
        <f>+'Ekamut-caxs'!D59</f>
        <v>0</v>
      </c>
      <c r="E47" s="327">
        <f t="shared" si="0"/>
        <v>0</v>
      </c>
      <c r="F47" s="328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</row>
    <row r="48" spans="1:18" s="232" customFormat="1" ht="21" hidden="1" customHeight="1">
      <c r="A48" s="264">
        <v>19</v>
      </c>
      <c r="B48" s="275" t="s">
        <v>52</v>
      </c>
      <c r="C48" s="329"/>
      <c r="D48" s="330">
        <f>+'Ekamut-caxs'!D60</f>
        <v>0</v>
      </c>
      <c r="E48" s="327">
        <f t="shared" si="0"/>
        <v>0</v>
      </c>
      <c r="F48" s="328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</row>
    <row r="49" spans="1:18" s="232" customFormat="1" ht="35.25" customHeight="1">
      <c r="A49" s="264">
        <v>12</v>
      </c>
      <c r="B49" s="288" t="s">
        <v>53</v>
      </c>
      <c r="C49" s="329">
        <v>22</v>
      </c>
      <c r="D49" s="330">
        <f>+'Ekamut-caxs'!D61</f>
        <v>24</v>
      </c>
      <c r="E49" s="327">
        <f t="shared" si="0"/>
        <v>2</v>
      </c>
      <c r="F49" s="328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</row>
    <row r="50" spans="1:18" s="232" customFormat="1" ht="39" customHeight="1">
      <c r="A50" s="264">
        <v>13</v>
      </c>
      <c r="B50" s="288" t="s">
        <v>54</v>
      </c>
      <c r="C50" s="328">
        <v>117</v>
      </c>
      <c r="D50" s="330">
        <f>+'Ekamut-caxs'!D62</f>
        <v>117</v>
      </c>
      <c r="E50" s="327">
        <f t="shared" si="0"/>
        <v>0</v>
      </c>
      <c r="F50" s="328"/>
      <c r="G50" s="286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</row>
    <row r="51" spans="1:18" s="232" customFormat="1" ht="23.25" hidden="1" customHeight="1">
      <c r="A51" s="264">
        <v>22</v>
      </c>
      <c r="B51" s="275" t="s">
        <v>55</v>
      </c>
      <c r="C51" s="328"/>
      <c r="D51" s="330">
        <f>+'Ekamut-caxs'!D63</f>
        <v>0</v>
      </c>
      <c r="E51" s="327">
        <f t="shared" ref="E51:E63" si="1">D51-C51</f>
        <v>0</v>
      </c>
      <c r="F51" s="328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</row>
    <row r="52" spans="1:18" s="232" customFormat="1" ht="21" hidden="1" customHeight="1">
      <c r="A52" s="264">
        <v>23</v>
      </c>
      <c r="B52" s="275" t="s">
        <v>56</v>
      </c>
      <c r="C52" s="328"/>
      <c r="D52" s="330">
        <f>+'Ekamut-caxs'!D64</f>
        <v>0</v>
      </c>
      <c r="E52" s="327">
        <f t="shared" si="1"/>
        <v>0</v>
      </c>
      <c r="F52" s="328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</row>
    <row r="53" spans="1:18" s="232" customFormat="1" ht="21" hidden="1" customHeight="1">
      <c r="A53" s="264">
        <v>24</v>
      </c>
      <c r="B53" s="275" t="s">
        <v>57</v>
      </c>
      <c r="C53" s="328"/>
      <c r="D53" s="330">
        <f>+'Ekamut-caxs'!D65</f>
        <v>0</v>
      </c>
      <c r="E53" s="327">
        <f t="shared" si="1"/>
        <v>0</v>
      </c>
      <c r="F53" s="328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</row>
    <row r="54" spans="1:18" s="232" customFormat="1" ht="20.25" hidden="1" customHeight="1">
      <c r="A54" s="264">
        <v>25</v>
      </c>
      <c r="B54" s="275" t="s">
        <v>58</v>
      </c>
      <c r="C54" s="328"/>
      <c r="D54" s="330">
        <f>+'Ekamut-caxs'!D66</f>
        <v>0</v>
      </c>
      <c r="E54" s="327">
        <f t="shared" si="1"/>
        <v>0</v>
      </c>
      <c r="F54" s="328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</row>
    <row r="55" spans="1:18" s="232" customFormat="1" ht="20.25" hidden="1" customHeight="1">
      <c r="A55" s="264">
        <v>26</v>
      </c>
      <c r="B55" s="277" t="s">
        <v>59</v>
      </c>
      <c r="C55" s="328"/>
      <c r="D55" s="330">
        <f>+'Ekamut-caxs'!D67</f>
        <v>0</v>
      </c>
      <c r="E55" s="327">
        <f t="shared" ref="E55:E56" si="2">D55-C55</f>
        <v>0</v>
      </c>
      <c r="F55" s="328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</row>
    <row r="56" spans="1:18" s="232" customFormat="1" ht="20.25" customHeight="1">
      <c r="A56" s="264">
        <v>14</v>
      </c>
      <c r="B56" s="277" t="s">
        <v>60</v>
      </c>
      <c r="C56" s="328">
        <v>448.8</v>
      </c>
      <c r="D56" s="330">
        <f>+'Ekamut-caxs'!D68</f>
        <v>402</v>
      </c>
      <c r="E56" s="327">
        <f t="shared" si="2"/>
        <v>-46.800000000000011</v>
      </c>
      <c r="F56" s="328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</row>
    <row r="57" spans="1:18" s="232" customFormat="1" ht="21" hidden="1" customHeight="1">
      <c r="A57" s="264">
        <v>28</v>
      </c>
      <c r="B57" s="275" t="s">
        <v>61</v>
      </c>
      <c r="C57" s="328"/>
      <c r="D57" s="330">
        <f>+'Ekamut-caxs'!D69</f>
        <v>0</v>
      </c>
      <c r="E57" s="327">
        <f t="shared" si="1"/>
        <v>0</v>
      </c>
      <c r="F57" s="328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</row>
    <row r="58" spans="1:18" s="233" customFormat="1" ht="21" hidden="1" customHeight="1">
      <c r="A58" s="264">
        <v>29</v>
      </c>
      <c r="B58" s="280"/>
      <c r="C58" s="328"/>
      <c r="D58" s="329">
        <f>+'Ekamut-caxs'!D70</f>
        <v>0</v>
      </c>
      <c r="E58" s="328">
        <f t="shared" si="1"/>
        <v>0</v>
      </c>
      <c r="F58" s="328"/>
    </row>
    <row r="59" spans="1:18" s="233" customFormat="1" ht="21" hidden="1" customHeight="1">
      <c r="A59" s="264">
        <v>31</v>
      </c>
      <c r="B59" s="278"/>
      <c r="C59" s="328"/>
      <c r="D59" s="329">
        <f>+'Ekamut-caxs'!D71</f>
        <v>0</v>
      </c>
      <c r="E59" s="328">
        <f t="shared" ref="E59" si="3">D59-C59</f>
        <v>0</v>
      </c>
      <c r="F59" s="328"/>
      <c r="G59" s="233" t="s">
        <v>120</v>
      </c>
    </row>
    <row r="60" spans="1:18" s="232" customFormat="1" ht="21" customHeight="1">
      <c r="A60" s="264">
        <v>15</v>
      </c>
      <c r="B60" s="338" t="s">
        <v>62</v>
      </c>
      <c r="C60" s="328">
        <v>344</v>
      </c>
      <c r="D60" s="330">
        <f>+'Ekamut-caxs'!D72</f>
        <v>344</v>
      </c>
      <c r="E60" s="327">
        <f t="shared" si="1"/>
        <v>0</v>
      </c>
      <c r="F60" s="328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</row>
    <row r="61" spans="1:18" ht="21.95" customHeight="1">
      <c r="A61" s="335">
        <v>15.1</v>
      </c>
      <c r="B61" s="35" t="s">
        <v>63</v>
      </c>
      <c r="C61" s="36">
        <v>344</v>
      </c>
      <c r="D61" s="336">
        <f>+'Ekamut-caxs'!D73</f>
        <v>344</v>
      </c>
      <c r="E61" s="332">
        <f t="shared" si="1"/>
        <v>0</v>
      </c>
      <c r="F61" s="36"/>
      <c r="G61" s="339"/>
    </row>
    <row r="62" spans="1:18" s="232" customFormat="1" ht="21" hidden="1" customHeight="1">
      <c r="A62" s="264">
        <v>33</v>
      </c>
      <c r="B62" s="288" t="s">
        <v>64</v>
      </c>
      <c r="C62" s="328"/>
      <c r="D62" s="330">
        <f>+'Ekamut-caxs'!D74</f>
        <v>0</v>
      </c>
      <c r="E62" s="327">
        <f t="shared" si="1"/>
        <v>0</v>
      </c>
      <c r="F62" s="328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</row>
    <row r="63" spans="1:18" s="232" customFormat="1" ht="21" hidden="1" customHeight="1">
      <c r="A63" s="264">
        <v>34</v>
      </c>
      <c r="B63" s="275" t="s">
        <v>65</v>
      </c>
      <c r="C63" s="328"/>
      <c r="D63" s="330">
        <f>+'Ekamut-caxs'!D75</f>
        <v>0</v>
      </c>
      <c r="E63" s="327">
        <f t="shared" si="1"/>
        <v>0</v>
      </c>
      <c r="F63" s="328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</row>
    <row r="64" spans="1:18" s="234" customFormat="1" ht="24.75" customHeight="1">
      <c r="A64" s="340"/>
      <c r="B64" s="341" t="s">
        <v>121</v>
      </c>
      <c r="C64" s="325">
        <f>C6-C23</f>
        <v>0</v>
      </c>
      <c r="D64" s="325">
        <f>D6-D23</f>
        <v>0</v>
      </c>
      <c r="E64" s="325">
        <f t="shared" si="0"/>
        <v>0</v>
      </c>
      <c r="F64" s="326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</row>
    <row r="65" spans="1:18" s="234" customFormat="1" ht="45" customHeight="1">
      <c r="A65" s="342"/>
      <c r="C65" s="343"/>
      <c r="D65" s="343"/>
      <c r="E65" s="343"/>
      <c r="F65" s="343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</row>
    <row r="66" spans="1:18" ht="24.75" customHeight="1">
      <c r="B66" s="344" t="s">
        <v>68</v>
      </c>
      <c r="C66" s="317"/>
      <c r="D66" s="467" t="e">
        <f>+'Ekamut-caxs'!#REF!</f>
        <v>#REF!</v>
      </c>
      <c r="E66" s="467"/>
      <c r="F66" s="309"/>
    </row>
    <row r="67" spans="1:18" ht="9.75" customHeight="1">
      <c r="B67" s="345"/>
      <c r="D67" s="468" t="s">
        <v>122</v>
      </c>
      <c r="E67" s="468"/>
      <c r="F67" s="346"/>
    </row>
    <row r="68" spans="1:18" ht="24.75" customHeight="1">
      <c r="B68" s="344" t="s">
        <v>70</v>
      </c>
      <c r="C68" s="317"/>
      <c r="D68" s="467" t="e">
        <f>+'Ekamut-caxs'!#REF!</f>
        <v>#REF!</v>
      </c>
      <c r="E68" s="467"/>
      <c r="F68" s="309"/>
    </row>
    <row r="69" spans="1:18" ht="11.25" customHeight="1">
      <c r="D69" s="468" t="s">
        <v>122</v>
      </c>
      <c r="E69" s="468"/>
      <c r="F69" s="346"/>
    </row>
    <row r="70" spans="1:18" s="190" customFormat="1">
      <c r="A70" s="317"/>
      <c r="B70" s="312" t="s">
        <v>123</v>
      </c>
      <c r="C70" s="240"/>
      <c r="D70" s="240"/>
      <c r="E70" s="240"/>
      <c r="F70" s="240"/>
    </row>
    <row r="71" spans="1:18" s="190" customFormat="1">
      <c r="A71" s="242"/>
    </row>
    <row r="72" spans="1:18" s="190" customFormat="1">
      <c r="A72" s="242"/>
    </row>
    <row r="73" spans="1:18" s="190" customFormat="1">
      <c r="A73" s="242"/>
    </row>
    <row r="74" spans="1:18" s="190" customFormat="1">
      <c r="A74" s="242"/>
    </row>
    <row r="75" spans="1:18" s="190" customFormat="1">
      <c r="A75" s="242"/>
    </row>
    <row r="76" spans="1:18" s="190" customFormat="1">
      <c r="A76" s="242"/>
    </row>
    <row r="77" spans="1:18" s="190" customFormat="1">
      <c r="A77" s="242"/>
    </row>
    <row r="78" spans="1:18" s="190" customFormat="1">
      <c r="A78" s="242"/>
    </row>
    <row r="79" spans="1:18" s="190" customFormat="1">
      <c r="A79" s="242"/>
    </row>
    <row r="80" spans="1:18" s="190" customFormat="1">
      <c r="A80" s="242"/>
    </row>
    <row r="81" spans="1:1" s="190" customFormat="1">
      <c r="A81" s="242"/>
    </row>
    <row r="82" spans="1:1" s="190" customFormat="1">
      <c r="A82" s="242"/>
    </row>
    <row r="83" spans="1:1" s="190" customFormat="1">
      <c r="A83" s="242"/>
    </row>
    <row r="84" spans="1:1" s="190" customFormat="1">
      <c r="A84" s="242"/>
    </row>
    <row r="85" spans="1:1" s="190" customFormat="1">
      <c r="A85" s="242"/>
    </row>
    <row r="86" spans="1:1" s="190" customFormat="1">
      <c r="A86" s="242"/>
    </row>
    <row r="87" spans="1:1" s="190" customFormat="1">
      <c r="A87" s="242"/>
    </row>
    <row r="88" spans="1:1" s="190" customFormat="1">
      <c r="A88" s="242"/>
    </row>
  </sheetData>
  <sheetProtection formatCells="0" formatColumns="0" formatRows="0" insertColumns="0" insertRows="0" insertHyperlinks="0" deleteColumns="0" deleteRows="0" sort="0" autoFilter="0" pivotTables="0"/>
  <mergeCells count="7">
    <mergeCell ref="D68:E68"/>
    <mergeCell ref="D69:E69"/>
    <mergeCell ref="A1:F1"/>
    <mergeCell ref="A2:F2"/>
    <mergeCell ref="A3:F3"/>
    <mergeCell ref="D66:E66"/>
    <mergeCell ref="D67:E67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7" zoomScaleNormal="100" workbookViewId="0">
      <selection activeCell="C78" sqref="C78"/>
    </sheetView>
  </sheetViews>
  <sheetFormatPr defaultColWidth="9.140625" defaultRowHeight="13.5"/>
  <cols>
    <col min="1" max="1" width="4.85546875" style="240" customWidth="1"/>
    <col min="2" max="2" width="53" style="240" customWidth="1"/>
    <col min="3" max="3" width="15.28515625" style="240" customWidth="1"/>
    <col min="4" max="4" width="14.5703125" style="240" customWidth="1"/>
    <col min="5" max="5" width="12.42578125" style="240" customWidth="1"/>
    <col min="6" max="6" width="41.140625" style="240" customWidth="1"/>
    <col min="7" max="7" width="9.140625" style="241"/>
    <col min="8" max="13" width="9.140625" style="242"/>
    <col min="14" max="20" width="9.140625" style="243"/>
    <col min="21" max="16384" width="9.140625" style="240"/>
  </cols>
  <sheetData>
    <row r="1" spans="1:20" ht="23.25" customHeight="1">
      <c r="A1" s="469" t="s">
        <v>124</v>
      </c>
      <c r="B1" s="469"/>
      <c r="C1" s="469"/>
      <c r="D1" s="469"/>
      <c r="E1" s="469"/>
      <c r="F1" s="469"/>
    </row>
    <row r="2" spans="1:20" s="132" customFormat="1" ht="34.5" customHeight="1">
      <c r="A2" s="442" t="str">
        <f>+'Ekamut-caxs'!A14</f>
        <v xml:space="preserve">«ԵՐԵՎԱՆԻ ԱՐԱԲԿԻՐԻ ՇԱԽՄԱՏԻ ՄԱՆԿԱՊԱՏԱՆԵԿԱՆ ՄԱՐԶԱԴՊՐՈՑ» ՀՈԱԿ-ի </v>
      </c>
      <c r="B2" s="442"/>
      <c r="C2" s="442"/>
      <c r="D2" s="442"/>
      <c r="E2" s="442"/>
      <c r="F2" s="442"/>
      <c r="G2" s="244"/>
      <c r="H2" s="245"/>
      <c r="I2" s="252"/>
      <c r="J2" s="252"/>
      <c r="K2" s="252"/>
      <c r="L2" s="252"/>
      <c r="M2" s="252"/>
      <c r="N2" s="296"/>
      <c r="O2" s="296"/>
      <c r="P2" s="296"/>
      <c r="Q2" s="296"/>
      <c r="R2" s="296"/>
      <c r="S2" s="296"/>
      <c r="T2" s="296"/>
    </row>
    <row r="3" spans="1:20" ht="42" customHeight="1">
      <c r="A3" s="470" t="s">
        <v>125</v>
      </c>
      <c r="B3" s="470"/>
      <c r="C3" s="470"/>
      <c r="D3" s="470"/>
      <c r="E3" s="470"/>
      <c r="F3" s="470"/>
      <c r="G3" s="247"/>
      <c r="H3" s="248"/>
      <c r="I3" s="248"/>
      <c r="J3" s="248"/>
      <c r="K3" s="248"/>
      <c r="L3" s="248"/>
    </row>
    <row r="4" spans="1:20" s="132" customFormat="1" ht="18" customHeight="1">
      <c r="A4" s="249"/>
      <c r="B4" s="249"/>
      <c r="F4" s="250" t="s">
        <v>126</v>
      </c>
      <c r="G4" s="251"/>
      <c r="H4" s="252"/>
      <c r="I4" s="252"/>
      <c r="J4" s="252"/>
      <c r="K4" s="252"/>
      <c r="L4" s="252"/>
      <c r="M4" s="252"/>
      <c r="N4" s="296"/>
      <c r="O4" s="296"/>
      <c r="P4" s="296"/>
      <c r="Q4" s="296"/>
      <c r="R4" s="296"/>
      <c r="S4" s="296"/>
      <c r="T4" s="296"/>
    </row>
    <row r="5" spans="1:20" s="231" customFormat="1" ht="87" customHeight="1">
      <c r="A5" s="253" t="s">
        <v>76</v>
      </c>
      <c r="B5" s="254" t="s">
        <v>77</v>
      </c>
      <c r="C5" s="255" t="s">
        <v>115</v>
      </c>
      <c r="D5" s="255" t="s">
        <v>116</v>
      </c>
      <c r="E5" s="256" t="s">
        <v>117</v>
      </c>
      <c r="F5" s="257" t="str">
        <f>+'[7]Ekamutneri hamematakan'!F5</f>
        <v>Ծանոթություն հոդվածային ավելացումների վերաբերյալ</v>
      </c>
      <c r="G5" s="258"/>
      <c r="H5" s="259"/>
      <c r="I5" s="259"/>
      <c r="J5" s="259"/>
      <c r="K5" s="259"/>
      <c r="L5" s="259"/>
      <c r="M5" s="259"/>
      <c r="N5" s="297"/>
      <c r="O5" s="297"/>
      <c r="P5" s="297"/>
      <c r="Q5" s="297"/>
      <c r="R5" s="297"/>
      <c r="S5" s="297"/>
      <c r="T5" s="297"/>
    </row>
    <row r="6" spans="1:20" s="132" customFormat="1" ht="41.25" customHeight="1">
      <c r="A6" s="260" t="s">
        <v>10</v>
      </c>
      <c r="B6" s="261" t="s">
        <v>79</v>
      </c>
      <c r="C6" s="262">
        <v>368.9</v>
      </c>
      <c r="D6" s="262">
        <f>+C6</f>
        <v>368.9</v>
      </c>
      <c r="E6" s="263">
        <f t="shared" ref="E6:E66" si="0">D6-C6</f>
        <v>0</v>
      </c>
      <c r="F6" s="262"/>
      <c r="G6" s="251"/>
      <c r="H6" s="252"/>
      <c r="I6" s="252"/>
      <c r="J6" s="252"/>
      <c r="K6" s="252"/>
      <c r="L6" s="252"/>
      <c r="M6" s="252"/>
      <c r="N6" s="296"/>
      <c r="O6" s="296"/>
      <c r="P6" s="296"/>
      <c r="Q6" s="296"/>
      <c r="R6" s="296"/>
      <c r="S6" s="296"/>
      <c r="T6" s="296"/>
    </row>
    <row r="7" spans="1:20" s="132" customFormat="1" ht="38.25" customHeight="1">
      <c r="A7" s="260" t="s">
        <v>26</v>
      </c>
      <c r="B7" s="261" t="s">
        <v>80</v>
      </c>
      <c r="C7" s="263">
        <f>SUM(C8:C20)</f>
        <v>23680.2</v>
      </c>
      <c r="D7" s="263">
        <f>SUM(D8:D20)</f>
        <v>23680.2</v>
      </c>
      <c r="E7" s="263">
        <f t="shared" si="0"/>
        <v>0</v>
      </c>
      <c r="F7" s="262"/>
      <c r="G7" s="251"/>
      <c r="H7" s="252"/>
      <c r="I7" s="252"/>
      <c r="J7" s="252"/>
      <c r="K7" s="252"/>
      <c r="L7" s="252"/>
      <c r="M7" s="252"/>
      <c r="N7" s="296"/>
      <c r="O7" s="296"/>
      <c r="P7" s="296"/>
      <c r="Q7" s="296"/>
      <c r="R7" s="296"/>
      <c r="S7" s="296"/>
      <c r="T7" s="296"/>
    </row>
    <row r="8" spans="1:20" s="232" customFormat="1" ht="17.25" customHeight="1">
      <c r="A8" s="264">
        <v>1</v>
      </c>
      <c r="B8" s="265" t="s">
        <v>12</v>
      </c>
      <c r="C8" s="266">
        <v>23680.2</v>
      </c>
      <c r="D8" s="267">
        <f>+'Dramakan hosqer'!D21</f>
        <v>23680.2</v>
      </c>
      <c r="E8" s="267">
        <f t="shared" si="0"/>
        <v>0</v>
      </c>
      <c r="F8" s="266"/>
      <c r="G8" s="268"/>
      <c r="H8" s="269"/>
      <c r="I8" s="269"/>
      <c r="J8" s="269"/>
      <c r="K8" s="269"/>
      <c r="L8" s="269"/>
      <c r="M8" s="269"/>
      <c r="N8" s="298"/>
      <c r="O8" s="298"/>
      <c r="P8" s="298"/>
      <c r="Q8" s="298"/>
      <c r="R8" s="298"/>
      <c r="S8" s="298"/>
      <c r="T8" s="298"/>
    </row>
    <row r="9" spans="1:20" s="232" customFormat="1" ht="38.25" hidden="1" customHeight="1">
      <c r="A9" s="264">
        <v>2</v>
      </c>
      <c r="B9" s="270" t="str">
        <f>+'Dramakan hosqer'!B22</f>
        <v>Այլ նպաստներ բյուջեից, որից՝</v>
      </c>
      <c r="C9" s="266"/>
      <c r="D9" s="267">
        <f>+'Dramakan hosqer'!D22</f>
        <v>0</v>
      </c>
      <c r="E9" s="267">
        <f t="shared" si="0"/>
        <v>0</v>
      </c>
      <c r="F9" s="266"/>
      <c r="G9" s="268"/>
      <c r="H9" s="269"/>
      <c r="I9" s="269"/>
      <c r="J9" s="269"/>
      <c r="K9" s="269"/>
      <c r="L9" s="269"/>
      <c r="M9" s="269"/>
      <c r="N9" s="298"/>
      <c r="O9" s="298"/>
      <c r="P9" s="298"/>
      <c r="Q9" s="298"/>
      <c r="R9" s="298"/>
      <c r="S9" s="298"/>
      <c r="T9" s="298"/>
    </row>
    <row r="10" spans="1:20" ht="32.25" hidden="1" customHeight="1">
      <c r="A10" s="271">
        <v>2.1</v>
      </c>
      <c r="B10" s="272" t="str">
        <f>+'Dramakan hosqer'!B23</f>
        <v>կամավոր ատեստավորման գծով</v>
      </c>
      <c r="C10" s="273"/>
      <c r="D10" s="274">
        <f>+'Dramakan hosqer'!D23</f>
        <v>0</v>
      </c>
      <c r="E10" s="267">
        <f t="shared" si="0"/>
        <v>0</v>
      </c>
      <c r="F10" s="273"/>
    </row>
    <row r="11" spans="1:20" s="232" customFormat="1" ht="17.25" hidden="1" customHeight="1">
      <c r="A11" s="264">
        <v>3</v>
      </c>
      <c r="B11" s="275" t="s">
        <v>16</v>
      </c>
      <c r="C11" s="266"/>
      <c r="D11" s="267">
        <f>+'Dramakan hosqer'!D24</f>
        <v>0</v>
      </c>
      <c r="E11" s="267">
        <f t="shared" si="0"/>
        <v>0</v>
      </c>
      <c r="F11" s="266"/>
      <c r="G11" s="268"/>
      <c r="H11" s="269"/>
      <c r="I11" s="269"/>
      <c r="J11" s="269"/>
      <c r="K11" s="269"/>
      <c r="L11" s="269"/>
      <c r="M11" s="269"/>
      <c r="N11" s="298"/>
      <c r="O11" s="298"/>
      <c r="P11" s="298"/>
      <c r="Q11" s="298"/>
      <c r="R11" s="298"/>
      <c r="S11" s="298"/>
      <c r="T11" s="298"/>
    </row>
    <row r="12" spans="1:20" s="232" customFormat="1" ht="17.25" hidden="1" customHeight="1">
      <c r="A12" s="264">
        <v>4</v>
      </c>
      <c r="B12" s="276" t="s">
        <v>17</v>
      </c>
      <c r="C12" s="266"/>
      <c r="D12" s="267">
        <f>+'Dramakan hosqer'!D25</f>
        <v>0</v>
      </c>
      <c r="E12" s="267">
        <f t="shared" si="0"/>
        <v>0</v>
      </c>
      <c r="F12" s="266"/>
      <c r="G12" s="268"/>
      <c r="H12" s="269"/>
      <c r="I12" s="269"/>
      <c r="J12" s="269"/>
      <c r="K12" s="269"/>
      <c r="L12" s="269"/>
      <c r="M12" s="269"/>
      <c r="N12" s="298"/>
      <c r="O12" s="298"/>
      <c r="P12" s="298"/>
      <c r="Q12" s="298"/>
      <c r="R12" s="298"/>
      <c r="S12" s="298"/>
      <c r="T12" s="298"/>
    </row>
    <row r="13" spans="1:20" s="232" customFormat="1" ht="17.25" hidden="1" customHeight="1">
      <c r="A13" s="264">
        <v>5</v>
      </c>
      <c r="B13" s="277" t="s">
        <v>18</v>
      </c>
      <c r="C13" s="266"/>
      <c r="D13" s="267">
        <f>+'Dramakan hosqer'!D26</f>
        <v>0</v>
      </c>
      <c r="E13" s="267">
        <f t="shared" si="0"/>
        <v>0</v>
      </c>
      <c r="F13" s="266"/>
      <c r="G13" s="268"/>
      <c r="H13" s="269"/>
      <c r="I13" s="269"/>
      <c r="J13" s="269"/>
      <c r="K13" s="269"/>
      <c r="L13" s="269"/>
      <c r="M13" s="269"/>
      <c r="N13" s="298"/>
      <c r="O13" s="298"/>
      <c r="P13" s="298"/>
      <c r="Q13" s="298"/>
      <c r="R13" s="298"/>
      <c r="S13" s="298"/>
      <c r="T13" s="298"/>
    </row>
    <row r="14" spans="1:20" s="232" customFormat="1" ht="17.25" hidden="1" customHeight="1">
      <c r="A14" s="264">
        <v>6</v>
      </c>
      <c r="B14" s="132" t="s">
        <v>19</v>
      </c>
      <c r="C14" s="266"/>
      <c r="D14" s="267">
        <f>+'Dramakan hosqer'!D27</f>
        <v>0</v>
      </c>
      <c r="E14" s="267">
        <f t="shared" si="0"/>
        <v>0</v>
      </c>
      <c r="F14" s="266"/>
      <c r="G14" s="268"/>
      <c r="H14" s="269"/>
      <c r="I14" s="269"/>
      <c r="J14" s="269"/>
      <c r="K14" s="269"/>
      <c r="L14" s="269"/>
      <c r="M14" s="269"/>
      <c r="N14" s="298"/>
      <c r="O14" s="298"/>
      <c r="P14" s="298"/>
      <c r="Q14" s="298"/>
      <c r="R14" s="298"/>
      <c r="S14" s="298"/>
      <c r="T14" s="298"/>
    </row>
    <row r="15" spans="1:20" s="232" customFormat="1" ht="18" hidden="1" customHeight="1">
      <c r="A15" s="264">
        <v>7</v>
      </c>
      <c r="B15" s="265" t="s">
        <v>118</v>
      </c>
      <c r="C15" s="266"/>
      <c r="D15" s="267">
        <v>0</v>
      </c>
      <c r="E15" s="267">
        <f t="shared" si="0"/>
        <v>0</v>
      </c>
      <c r="F15" s="266"/>
      <c r="G15" s="268"/>
      <c r="H15" s="269"/>
      <c r="I15" s="269"/>
      <c r="J15" s="269"/>
      <c r="K15" s="269"/>
      <c r="L15" s="269"/>
      <c r="M15" s="269"/>
      <c r="N15" s="298"/>
      <c r="O15" s="298"/>
      <c r="P15" s="298"/>
      <c r="Q15" s="298"/>
      <c r="R15" s="298"/>
      <c r="S15" s="298"/>
      <c r="T15" s="298"/>
    </row>
    <row r="16" spans="1:20" s="232" customFormat="1" ht="17.25" hidden="1" customHeight="1">
      <c r="A16" s="264">
        <v>8</v>
      </c>
      <c r="B16" s="265" t="s">
        <v>20</v>
      </c>
      <c r="C16" s="266"/>
      <c r="D16" s="267">
        <f>+'Dramakan hosqer'!D28</f>
        <v>0</v>
      </c>
      <c r="E16" s="267">
        <f t="shared" si="0"/>
        <v>0</v>
      </c>
      <c r="F16" s="266"/>
      <c r="G16" s="268"/>
      <c r="H16" s="269"/>
      <c r="I16" s="269"/>
      <c r="J16" s="269"/>
      <c r="K16" s="269"/>
      <c r="L16" s="269"/>
      <c r="M16" s="269"/>
      <c r="N16" s="298"/>
      <c r="O16" s="298"/>
      <c r="P16" s="298"/>
      <c r="Q16" s="298"/>
      <c r="R16" s="298"/>
      <c r="S16" s="298"/>
      <c r="T16" s="298"/>
    </row>
    <row r="17" spans="1:20" s="232" customFormat="1" ht="17.25" hidden="1" customHeight="1">
      <c r="A17" s="264">
        <v>9</v>
      </c>
      <c r="B17" s="265" t="s">
        <v>81</v>
      </c>
      <c r="C17" s="266"/>
      <c r="D17" s="267">
        <f>+'Dramakan hosqer'!D29</f>
        <v>0</v>
      </c>
      <c r="E17" s="267">
        <f t="shared" si="0"/>
        <v>0</v>
      </c>
      <c r="F17" s="266"/>
      <c r="G17" s="268"/>
      <c r="H17" s="269"/>
      <c r="I17" s="269"/>
      <c r="J17" s="269"/>
      <c r="K17" s="269"/>
      <c r="L17" s="269"/>
      <c r="M17" s="269"/>
      <c r="N17" s="298"/>
      <c r="O17" s="298"/>
      <c r="P17" s="298"/>
      <c r="Q17" s="298"/>
      <c r="R17" s="298"/>
      <c r="S17" s="298"/>
      <c r="T17" s="298"/>
    </row>
    <row r="18" spans="1:20" s="232" customFormat="1" ht="18" hidden="1" customHeight="1">
      <c r="A18" s="264">
        <v>10</v>
      </c>
      <c r="B18" s="265" t="s">
        <v>24</v>
      </c>
      <c r="C18" s="266"/>
      <c r="D18" s="267">
        <f>+'Dramakan hosqer'!D30</f>
        <v>0</v>
      </c>
      <c r="E18" s="267">
        <f t="shared" si="0"/>
        <v>0</v>
      </c>
      <c r="F18" s="266"/>
      <c r="G18" s="268"/>
      <c r="H18" s="269"/>
      <c r="I18" s="269"/>
      <c r="J18" s="269"/>
      <c r="K18" s="269"/>
      <c r="L18" s="269"/>
      <c r="M18" s="269"/>
      <c r="N18" s="298"/>
      <c r="O18" s="298"/>
      <c r="P18" s="298"/>
      <c r="Q18" s="298"/>
      <c r="R18" s="298"/>
      <c r="S18" s="298"/>
      <c r="T18" s="298"/>
    </row>
    <row r="19" spans="1:20" s="233" customFormat="1" ht="17.25" hidden="1" customHeight="1">
      <c r="A19" s="264">
        <v>11</v>
      </c>
      <c r="B19" s="278"/>
      <c r="C19" s="266"/>
      <c r="D19" s="266">
        <f>+'Dramakan hosqer'!D31</f>
        <v>0</v>
      </c>
      <c r="E19" s="266">
        <f t="shared" si="0"/>
        <v>0</v>
      </c>
      <c r="F19" s="266"/>
      <c r="G19" s="268"/>
      <c r="H19" s="269"/>
      <c r="I19" s="269"/>
      <c r="J19" s="269"/>
      <c r="K19" s="269"/>
      <c r="L19" s="269"/>
      <c r="M19" s="269"/>
      <c r="N19" s="298"/>
      <c r="O19" s="298"/>
      <c r="P19" s="298"/>
      <c r="Q19" s="298"/>
      <c r="R19" s="298"/>
      <c r="S19" s="298"/>
      <c r="T19" s="298"/>
    </row>
    <row r="20" spans="1:20" s="233" customFormat="1" ht="17.25" hidden="1" customHeight="1">
      <c r="A20" s="264">
        <v>12</v>
      </c>
      <c r="B20" s="278"/>
      <c r="C20" s="266"/>
      <c r="D20" s="266">
        <f>+'Dramakan hosqer'!D32</f>
        <v>0</v>
      </c>
      <c r="E20" s="266">
        <f t="shared" si="0"/>
        <v>0</v>
      </c>
      <c r="F20" s="266"/>
      <c r="G20" s="268" t="s">
        <v>127</v>
      </c>
      <c r="H20" s="269"/>
      <c r="I20" s="269"/>
      <c r="J20" s="269"/>
      <c r="K20" s="269"/>
      <c r="L20" s="269"/>
      <c r="M20" s="269"/>
      <c r="N20" s="298"/>
      <c r="O20" s="298"/>
      <c r="P20" s="298"/>
      <c r="Q20" s="298"/>
      <c r="R20" s="298"/>
      <c r="S20" s="298"/>
      <c r="T20" s="298"/>
    </row>
    <row r="21" spans="1:20" s="132" customFormat="1" ht="36" customHeight="1">
      <c r="A21" s="260" t="s">
        <v>82</v>
      </c>
      <c r="B21" s="261" t="s">
        <v>83</v>
      </c>
      <c r="C21" s="263">
        <f>+C22+C65+C78</f>
        <v>23758.600000000002</v>
      </c>
      <c r="D21" s="263">
        <f>+D22+D65+D78</f>
        <v>24048.500000000004</v>
      </c>
      <c r="E21" s="263">
        <f t="shared" si="0"/>
        <v>289.90000000000146</v>
      </c>
      <c r="F21" s="262"/>
      <c r="G21" s="251"/>
      <c r="H21" s="252"/>
      <c r="I21" s="252"/>
      <c r="J21" s="252"/>
      <c r="K21" s="252"/>
      <c r="L21" s="252"/>
      <c r="M21" s="252"/>
      <c r="N21" s="296"/>
      <c r="O21" s="296"/>
      <c r="P21" s="296"/>
      <c r="Q21" s="296"/>
      <c r="R21" s="296"/>
      <c r="S21" s="296"/>
      <c r="T21" s="296"/>
    </row>
    <row r="22" spans="1:20" s="132" customFormat="1" ht="21" customHeight="1">
      <c r="A22" s="279" t="s">
        <v>84</v>
      </c>
      <c r="B22" s="261" t="s">
        <v>85</v>
      </c>
      <c r="C22" s="263">
        <f>SUM(C23,C27:C32,C36:C59,C63:C64)</f>
        <v>23758.600000000002</v>
      </c>
      <c r="D22" s="263">
        <f>SUM(D23,D27:D32,D36:D59,D63:D64)</f>
        <v>23758.700000000004</v>
      </c>
      <c r="E22" s="263">
        <f t="shared" si="0"/>
        <v>0.10000000000218279</v>
      </c>
      <c r="F22" s="262"/>
      <c r="G22" s="251"/>
      <c r="H22" s="252"/>
      <c r="I22" s="252"/>
      <c r="J22" s="252"/>
      <c r="K22" s="252"/>
      <c r="L22" s="252"/>
      <c r="M22" s="252"/>
      <c r="N22" s="296"/>
      <c r="O22" s="296"/>
      <c r="P22" s="296"/>
      <c r="Q22" s="296"/>
      <c r="R22" s="296"/>
      <c r="S22" s="296"/>
      <c r="T22" s="296"/>
    </row>
    <row r="23" spans="1:20" s="232" customFormat="1" ht="18" customHeight="1">
      <c r="A23" s="264">
        <v>1</v>
      </c>
      <c r="B23" s="280" t="s">
        <v>108</v>
      </c>
      <c r="C23" s="266">
        <v>21869.4</v>
      </c>
      <c r="D23" s="267">
        <f>+'Dramakan hosqer'!D35</f>
        <v>21837.200000000001</v>
      </c>
      <c r="E23" s="267">
        <f t="shared" si="0"/>
        <v>-32.200000000000728</v>
      </c>
      <c r="F23" s="266"/>
      <c r="G23" s="268"/>
      <c r="H23" s="269"/>
      <c r="I23" s="269"/>
      <c r="J23" s="269"/>
      <c r="K23" s="269"/>
      <c r="L23" s="269"/>
      <c r="M23" s="269"/>
      <c r="N23" s="298"/>
      <c r="O23" s="298"/>
      <c r="P23" s="298"/>
      <c r="Q23" s="298"/>
      <c r="R23" s="298"/>
      <c r="S23" s="298"/>
      <c r="T23" s="298"/>
    </row>
    <row r="24" spans="1:20" ht="17.25" hidden="1" customHeight="1">
      <c r="A24" s="271">
        <v>1.1000000000000001</v>
      </c>
      <c r="B24" s="281" t="s">
        <v>29</v>
      </c>
      <c r="C24" s="273"/>
      <c r="D24" s="274">
        <f>+'Dramakan hosqer'!D36</f>
        <v>0</v>
      </c>
      <c r="E24" s="274">
        <f t="shared" si="0"/>
        <v>0</v>
      </c>
      <c r="F24" s="273"/>
    </row>
    <row r="25" spans="1:20" ht="18" hidden="1" customHeight="1">
      <c r="A25" s="271">
        <v>1.2</v>
      </c>
      <c r="B25" s="281" t="s">
        <v>30</v>
      </c>
      <c r="C25" s="273"/>
      <c r="D25" s="274">
        <f>+'Dramakan hosqer'!D37</f>
        <v>0</v>
      </c>
      <c r="E25" s="274">
        <f t="shared" si="0"/>
        <v>0</v>
      </c>
      <c r="F25" s="273"/>
    </row>
    <row r="26" spans="1:20" ht="18" hidden="1" customHeight="1">
      <c r="A26" s="271">
        <v>1.3</v>
      </c>
      <c r="B26" s="281" t="str">
        <f>+'Dramakan hosqer'!B38</f>
        <v>կամավոր ատեստ. գծով լրավճար</v>
      </c>
      <c r="C26" s="273"/>
      <c r="D26" s="274">
        <f>+'Dramakan hosqer'!D38</f>
        <v>0</v>
      </c>
      <c r="E26" s="274">
        <f t="shared" si="0"/>
        <v>0</v>
      </c>
      <c r="F26" s="273"/>
    </row>
    <row r="27" spans="1:20" s="232" customFormat="1" ht="18" customHeight="1">
      <c r="A27" s="264">
        <v>2</v>
      </c>
      <c r="B27" s="275" t="s">
        <v>32</v>
      </c>
      <c r="C27" s="266">
        <v>225.5</v>
      </c>
      <c r="D27" s="267">
        <f>+'Dramakan hosqer'!D39</f>
        <v>259.7</v>
      </c>
      <c r="E27" s="267">
        <f t="shared" si="0"/>
        <v>34.199999999999989</v>
      </c>
      <c r="F27" s="266"/>
      <c r="G27" s="268"/>
      <c r="H27" s="269"/>
      <c r="I27" s="269"/>
      <c r="J27" s="269"/>
      <c r="K27" s="269"/>
      <c r="L27" s="269"/>
      <c r="M27" s="269"/>
      <c r="N27" s="298"/>
      <c r="O27" s="298"/>
      <c r="P27" s="298"/>
      <c r="Q27" s="298"/>
      <c r="R27" s="298"/>
      <c r="S27" s="298"/>
      <c r="T27" s="298"/>
    </row>
    <row r="28" spans="1:20" s="232" customFormat="1" ht="18" customHeight="1">
      <c r="A28" s="264">
        <v>3</v>
      </c>
      <c r="B28" s="275" t="s">
        <v>33</v>
      </c>
      <c r="C28" s="266">
        <v>223.9</v>
      </c>
      <c r="D28" s="267">
        <f>+'Dramakan hosqer'!D40</f>
        <v>234.5</v>
      </c>
      <c r="E28" s="267">
        <f t="shared" si="0"/>
        <v>10.599999999999994</v>
      </c>
      <c r="F28" s="266"/>
      <c r="G28" s="268"/>
      <c r="H28" s="269"/>
      <c r="I28" s="269"/>
      <c r="J28" s="269"/>
      <c r="K28" s="269"/>
      <c r="L28" s="269"/>
      <c r="M28" s="269"/>
      <c r="N28" s="298"/>
      <c r="O28" s="298"/>
      <c r="P28" s="298"/>
      <c r="Q28" s="298"/>
      <c r="R28" s="298"/>
      <c r="S28" s="298"/>
      <c r="T28" s="298"/>
    </row>
    <row r="29" spans="1:20" s="232" customFormat="1" ht="18" customHeight="1">
      <c r="A29" s="264">
        <v>4</v>
      </c>
      <c r="B29" s="275" t="s">
        <v>34</v>
      </c>
      <c r="C29" s="266">
        <v>29.3</v>
      </c>
      <c r="D29" s="267">
        <f>+'Dramakan hosqer'!D41</f>
        <v>29.3</v>
      </c>
      <c r="E29" s="267">
        <f t="shared" si="0"/>
        <v>0</v>
      </c>
      <c r="F29" s="266"/>
      <c r="G29" s="268"/>
      <c r="H29" s="269"/>
      <c r="I29" s="269"/>
      <c r="J29" s="269"/>
      <c r="K29" s="269"/>
      <c r="L29" s="269"/>
      <c r="M29" s="269"/>
      <c r="N29" s="298"/>
      <c r="O29" s="298"/>
      <c r="P29" s="298"/>
      <c r="Q29" s="298"/>
      <c r="R29" s="298"/>
      <c r="S29" s="298"/>
      <c r="T29" s="298"/>
    </row>
    <row r="30" spans="1:20" s="232" customFormat="1" ht="18" hidden="1" customHeight="1">
      <c r="A30" s="264">
        <v>5</v>
      </c>
      <c r="B30" s="275" t="s">
        <v>35</v>
      </c>
      <c r="C30" s="266"/>
      <c r="D30" s="267">
        <f>+'Dramakan hosqer'!D42</f>
        <v>0</v>
      </c>
      <c r="E30" s="267">
        <f t="shared" si="0"/>
        <v>0</v>
      </c>
      <c r="F30" s="266"/>
      <c r="G30" s="268"/>
      <c r="H30" s="269"/>
      <c r="I30" s="269"/>
      <c r="J30" s="269"/>
      <c r="K30" s="269"/>
      <c r="L30" s="269"/>
      <c r="M30" s="269"/>
      <c r="N30" s="298"/>
      <c r="O30" s="298"/>
      <c r="P30" s="298"/>
      <c r="Q30" s="298"/>
      <c r="R30" s="298"/>
      <c r="S30" s="298"/>
      <c r="T30" s="298"/>
    </row>
    <row r="31" spans="1:20" s="232" customFormat="1" ht="16.5" hidden="1" customHeight="1">
      <c r="A31" s="264">
        <v>6</v>
      </c>
      <c r="B31" s="275" t="s">
        <v>36</v>
      </c>
      <c r="C31" s="266"/>
      <c r="D31" s="267">
        <f>+'Dramakan hosqer'!D43</f>
        <v>0</v>
      </c>
      <c r="E31" s="267">
        <f t="shared" si="0"/>
        <v>0</v>
      </c>
      <c r="F31" s="266"/>
      <c r="G31" s="282"/>
      <c r="H31" s="283"/>
      <c r="I31" s="283"/>
      <c r="J31" s="269"/>
      <c r="K31" s="269"/>
      <c r="L31" s="269"/>
      <c r="M31" s="269"/>
      <c r="N31" s="298"/>
      <c r="O31" s="298"/>
      <c r="P31" s="298"/>
      <c r="Q31" s="298"/>
      <c r="R31" s="298"/>
      <c r="S31" s="298"/>
      <c r="T31" s="298"/>
    </row>
    <row r="32" spans="1:20" s="232" customFormat="1" ht="17.25">
      <c r="A32" s="264">
        <v>5</v>
      </c>
      <c r="B32" s="275" t="s">
        <v>37</v>
      </c>
      <c r="C32" s="267">
        <f>SUM(C33:C35)</f>
        <v>177.6</v>
      </c>
      <c r="D32" s="267">
        <f>SUM(D33:D35)</f>
        <v>182.4</v>
      </c>
      <c r="E32" s="267">
        <f t="shared" si="0"/>
        <v>4.8000000000000114</v>
      </c>
      <c r="F32" s="266"/>
      <c r="G32" s="268"/>
      <c r="H32" s="269"/>
      <c r="I32" s="269"/>
      <c r="J32" s="269"/>
      <c r="K32" s="269"/>
      <c r="L32" s="269"/>
      <c r="M32" s="269"/>
      <c r="N32" s="298"/>
      <c r="O32" s="298"/>
      <c r="P32" s="298"/>
      <c r="Q32" s="298"/>
      <c r="R32" s="298"/>
      <c r="S32" s="298"/>
      <c r="T32" s="298"/>
    </row>
    <row r="33" spans="1:20" ht="18" customHeight="1">
      <c r="A33" s="271">
        <v>5.0999999999999996</v>
      </c>
      <c r="B33" s="281" t="s">
        <v>38</v>
      </c>
      <c r="C33" s="273">
        <v>57.6</v>
      </c>
      <c r="D33" s="274">
        <f>+'Dramakan hosqer'!D45</f>
        <v>62.4</v>
      </c>
      <c r="E33" s="274">
        <f t="shared" si="0"/>
        <v>4.7999999999999972</v>
      </c>
      <c r="F33" s="273"/>
    </row>
    <row r="34" spans="1:20" s="234" customFormat="1" ht="18" hidden="1" customHeight="1">
      <c r="A34" s="271">
        <v>7.2</v>
      </c>
      <c r="B34" s="281" t="s">
        <v>39</v>
      </c>
      <c r="C34" s="273"/>
      <c r="D34" s="274">
        <f>+'Dramakan hosqer'!D46</f>
        <v>0</v>
      </c>
      <c r="E34" s="274">
        <f t="shared" si="0"/>
        <v>0</v>
      </c>
      <c r="F34" s="273"/>
      <c r="G34" s="284"/>
      <c r="H34" s="285"/>
      <c r="I34" s="285"/>
      <c r="J34" s="285"/>
      <c r="K34" s="285"/>
      <c r="L34" s="285"/>
      <c r="M34" s="285"/>
      <c r="N34" s="299"/>
      <c r="O34" s="299"/>
      <c r="P34" s="299"/>
      <c r="Q34" s="299"/>
      <c r="R34" s="299"/>
      <c r="S34" s="299"/>
      <c r="T34" s="299"/>
    </row>
    <row r="35" spans="1:20" ht="18" customHeight="1">
      <c r="A35" s="271">
        <v>5.2</v>
      </c>
      <c r="B35" s="281" t="s">
        <v>40</v>
      </c>
      <c r="C35" s="273">
        <v>120</v>
      </c>
      <c r="D35" s="274">
        <f>+'Dramakan hosqer'!D47</f>
        <v>120</v>
      </c>
      <c r="E35" s="274">
        <f t="shared" si="0"/>
        <v>0</v>
      </c>
      <c r="F35" s="273"/>
    </row>
    <row r="36" spans="1:20" s="232" customFormat="1" ht="18" hidden="1" customHeight="1">
      <c r="A36" s="264">
        <v>8</v>
      </c>
      <c r="B36" s="275" t="s">
        <v>41</v>
      </c>
      <c r="C36" s="266"/>
      <c r="D36" s="267">
        <f>+'Dramakan hosqer'!D48</f>
        <v>0</v>
      </c>
      <c r="E36" s="267">
        <f t="shared" si="0"/>
        <v>0</v>
      </c>
      <c r="F36" s="266"/>
      <c r="G36" s="268"/>
      <c r="H36" s="269"/>
      <c r="I36" s="269"/>
      <c r="J36" s="269"/>
      <c r="K36" s="269"/>
      <c r="L36" s="269"/>
      <c r="M36" s="269"/>
      <c r="N36" s="298"/>
      <c r="O36" s="298"/>
      <c r="P36" s="298"/>
      <c r="Q36" s="298"/>
      <c r="R36" s="298"/>
      <c r="S36" s="298"/>
      <c r="T36" s="298"/>
    </row>
    <row r="37" spans="1:20" s="232" customFormat="1" ht="18" customHeight="1">
      <c r="A37" s="264">
        <v>6</v>
      </c>
      <c r="B37" s="275" t="s">
        <v>42</v>
      </c>
      <c r="C37" s="267">
        <v>150</v>
      </c>
      <c r="D37" s="267">
        <f>+'Dramakan hosqer'!D49</f>
        <v>135</v>
      </c>
      <c r="E37" s="267">
        <f t="shared" si="0"/>
        <v>-15</v>
      </c>
      <c r="F37" s="266"/>
      <c r="G37" s="286"/>
      <c r="H37" s="269"/>
      <c r="I37" s="269"/>
      <c r="J37" s="269"/>
      <c r="K37" s="269"/>
      <c r="L37" s="269"/>
      <c r="M37" s="269"/>
      <c r="N37" s="298"/>
      <c r="O37" s="298"/>
      <c r="P37" s="298"/>
      <c r="Q37" s="298"/>
      <c r="R37" s="298"/>
      <c r="S37" s="298"/>
      <c r="T37" s="298"/>
    </row>
    <row r="38" spans="1:20" s="232" customFormat="1" ht="18" customHeight="1">
      <c r="A38" s="264">
        <v>7</v>
      </c>
      <c r="B38" s="275" t="s">
        <v>43</v>
      </c>
      <c r="C38" s="267">
        <v>150</v>
      </c>
      <c r="D38" s="267">
        <f>+'Dramakan hosqer'!D50</f>
        <v>135</v>
      </c>
      <c r="E38" s="267">
        <f t="shared" si="0"/>
        <v>-15</v>
      </c>
      <c r="F38" s="266"/>
      <c r="G38" s="268"/>
      <c r="H38" s="269"/>
      <c r="I38" s="269"/>
      <c r="J38" s="269"/>
      <c r="K38" s="269"/>
      <c r="L38" s="269"/>
      <c r="M38" s="269"/>
      <c r="N38" s="298"/>
      <c r="O38" s="298"/>
      <c r="P38" s="298"/>
      <c r="Q38" s="298"/>
      <c r="R38" s="298"/>
      <c r="S38" s="298"/>
      <c r="T38" s="298"/>
    </row>
    <row r="39" spans="1:20" s="232" customFormat="1" ht="37.5" customHeight="1">
      <c r="A39" s="264">
        <v>8</v>
      </c>
      <c r="B39" s="287" t="s">
        <v>44</v>
      </c>
      <c r="C39" s="267">
        <v>100</v>
      </c>
      <c r="D39" s="267">
        <f>+'Dramakan hosqer'!D51</f>
        <v>100</v>
      </c>
      <c r="E39" s="267">
        <f t="shared" si="0"/>
        <v>0</v>
      </c>
      <c r="F39" s="266"/>
      <c r="G39" s="268"/>
      <c r="H39" s="269"/>
      <c r="I39" s="269"/>
      <c r="J39" s="269"/>
      <c r="K39" s="269"/>
      <c r="L39" s="269"/>
      <c r="M39" s="269"/>
      <c r="N39" s="298"/>
      <c r="O39" s="298"/>
      <c r="P39" s="298"/>
      <c r="Q39" s="298"/>
      <c r="R39" s="298"/>
      <c r="S39" s="298"/>
      <c r="T39" s="298"/>
    </row>
    <row r="40" spans="1:20" s="232" customFormat="1" ht="18" customHeight="1">
      <c r="A40" s="264">
        <v>9</v>
      </c>
      <c r="B40" s="275" t="s">
        <v>45</v>
      </c>
      <c r="C40" s="267">
        <v>50</v>
      </c>
      <c r="D40" s="267">
        <f>+'Dramakan hosqer'!D52</f>
        <v>50</v>
      </c>
      <c r="E40" s="267">
        <f t="shared" si="0"/>
        <v>0</v>
      </c>
      <c r="F40" s="266"/>
      <c r="G40" s="268"/>
      <c r="H40" s="269"/>
      <c r="I40" s="269"/>
      <c r="J40" s="269"/>
      <c r="K40" s="269"/>
      <c r="L40" s="269"/>
      <c r="M40" s="269"/>
      <c r="N40" s="298"/>
      <c r="O40" s="298"/>
      <c r="P40" s="298"/>
      <c r="Q40" s="298"/>
      <c r="R40" s="298"/>
      <c r="S40" s="298"/>
      <c r="T40" s="298"/>
    </row>
    <row r="41" spans="1:20" s="232" customFormat="1" ht="18" hidden="1" customHeight="1">
      <c r="A41" s="264">
        <v>13</v>
      </c>
      <c r="B41" s="275" t="s">
        <v>46</v>
      </c>
      <c r="C41" s="266"/>
      <c r="D41" s="267">
        <f>+'Dramakan hosqer'!D53</f>
        <v>0</v>
      </c>
      <c r="E41" s="267">
        <f t="shared" si="0"/>
        <v>0</v>
      </c>
      <c r="F41" s="266"/>
      <c r="G41" s="268"/>
      <c r="H41" s="269"/>
      <c r="I41" s="269"/>
      <c r="J41" s="269"/>
      <c r="K41" s="269"/>
      <c r="L41" s="269"/>
      <c r="M41" s="269"/>
      <c r="N41" s="298"/>
      <c r="O41" s="298"/>
      <c r="P41" s="298"/>
      <c r="Q41" s="298"/>
      <c r="R41" s="298"/>
      <c r="S41" s="298"/>
      <c r="T41" s="298"/>
    </row>
    <row r="42" spans="1:20" s="232" customFormat="1" ht="18" hidden="1" customHeight="1">
      <c r="A42" s="264">
        <v>14</v>
      </c>
      <c r="B42" s="275" t="s">
        <v>47</v>
      </c>
      <c r="C42" s="266"/>
      <c r="D42" s="267">
        <f>+'Dramakan hosqer'!D54</f>
        <v>0</v>
      </c>
      <c r="E42" s="267">
        <f t="shared" si="0"/>
        <v>0</v>
      </c>
      <c r="F42" s="266"/>
      <c r="G42" s="268"/>
      <c r="H42" s="269"/>
      <c r="I42" s="269"/>
      <c r="J42" s="269"/>
      <c r="K42" s="269"/>
      <c r="L42" s="269"/>
      <c r="M42" s="269"/>
      <c r="N42" s="298"/>
      <c r="O42" s="298"/>
      <c r="P42" s="298"/>
      <c r="Q42" s="298"/>
      <c r="R42" s="298"/>
      <c r="S42" s="298"/>
      <c r="T42" s="298"/>
    </row>
    <row r="43" spans="1:20" s="232" customFormat="1" ht="18" customHeight="1">
      <c r="A43" s="264">
        <v>10</v>
      </c>
      <c r="B43" s="275" t="s">
        <v>48</v>
      </c>
      <c r="C43" s="266">
        <v>100</v>
      </c>
      <c r="D43" s="267">
        <f>+'Dramakan hosqer'!D55</f>
        <v>100</v>
      </c>
      <c r="E43" s="267">
        <f t="shared" si="0"/>
        <v>0</v>
      </c>
      <c r="F43" s="266"/>
      <c r="G43" s="268"/>
      <c r="H43" s="269"/>
      <c r="I43" s="269"/>
      <c r="J43" s="269"/>
      <c r="K43" s="269"/>
      <c r="L43" s="269"/>
      <c r="M43" s="269"/>
      <c r="N43" s="298"/>
      <c r="O43" s="298"/>
      <c r="P43" s="298"/>
      <c r="Q43" s="298"/>
      <c r="R43" s="298"/>
      <c r="S43" s="298"/>
      <c r="T43" s="298"/>
    </row>
    <row r="44" spans="1:20" s="232" customFormat="1" ht="18" customHeight="1">
      <c r="A44" s="264">
        <v>11</v>
      </c>
      <c r="B44" s="275" t="s">
        <v>49</v>
      </c>
      <c r="C44" s="266">
        <v>16.7</v>
      </c>
      <c r="D44" s="267">
        <f>+'Dramakan hosqer'!D56</f>
        <v>74.2</v>
      </c>
      <c r="E44" s="267">
        <f t="shared" si="0"/>
        <v>57.5</v>
      </c>
      <c r="F44" s="266"/>
      <c r="G44" s="268"/>
      <c r="H44" s="269"/>
      <c r="I44" s="269"/>
      <c r="J44" s="269"/>
      <c r="K44" s="269"/>
      <c r="L44" s="269"/>
      <c r="M44" s="269"/>
      <c r="N44" s="298"/>
      <c r="O44" s="298"/>
      <c r="P44" s="298"/>
      <c r="Q44" s="298"/>
      <c r="R44" s="298"/>
      <c r="S44" s="298"/>
      <c r="T44" s="298"/>
    </row>
    <row r="45" spans="1:20" s="232" customFormat="1" ht="18" hidden="1" customHeight="1">
      <c r="A45" s="264">
        <v>17</v>
      </c>
      <c r="B45" s="275" t="s">
        <v>50</v>
      </c>
      <c r="C45" s="266"/>
      <c r="D45" s="267">
        <f>+'Dramakan hosqer'!D57</f>
        <v>0</v>
      </c>
      <c r="E45" s="267">
        <f t="shared" si="0"/>
        <v>0</v>
      </c>
      <c r="F45" s="266"/>
      <c r="G45" s="268"/>
      <c r="H45" s="269"/>
      <c r="I45" s="269"/>
      <c r="J45" s="269"/>
      <c r="K45" s="269"/>
      <c r="L45" s="269"/>
      <c r="M45" s="269"/>
      <c r="N45" s="298"/>
      <c r="O45" s="298"/>
      <c r="P45" s="298"/>
      <c r="Q45" s="298"/>
      <c r="R45" s="298"/>
      <c r="S45" s="298"/>
      <c r="T45" s="298"/>
    </row>
    <row r="46" spans="1:20" s="232" customFormat="1" ht="18" hidden="1" customHeight="1">
      <c r="A46" s="264">
        <v>18</v>
      </c>
      <c r="B46" s="288" t="s">
        <v>51</v>
      </c>
      <c r="C46" s="266"/>
      <c r="D46" s="267">
        <f>+'Dramakan hosqer'!D58</f>
        <v>0</v>
      </c>
      <c r="E46" s="267">
        <f t="shared" si="0"/>
        <v>0</v>
      </c>
      <c r="F46" s="266"/>
      <c r="G46" s="268"/>
      <c r="H46" s="269"/>
      <c r="I46" s="269"/>
      <c r="J46" s="269"/>
      <c r="K46" s="269"/>
      <c r="L46" s="269"/>
      <c r="M46" s="269"/>
      <c r="N46" s="298"/>
      <c r="O46" s="298"/>
      <c r="P46" s="298"/>
      <c r="Q46" s="298"/>
      <c r="R46" s="298"/>
      <c r="S46" s="298"/>
      <c r="T46" s="298"/>
    </row>
    <row r="47" spans="1:20" s="232" customFormat="1" ht="18" hidden="1" customHeight="1">
      <c r="A47" s="264">
        <v>19</v>
      </c>
      <c r="B47" s="288" t="s">
        <v>52</v>
      </c>
      <c r="C47" s="266"/>
      <c r="D47" s="267">
        <f>+'Dramakan hosqer'!D59</f>
        <v>0</v>
      </c>
      <c r="E47" s="267">
        <f t="shared" si="0"/>
        <v>0</v>
      </c>
      <c r="F47" s="266"/>
      <c r="G47" s="268"/>
      <c r="H47" s="269"/>
      <c r="I47" s="269"/>
      <c r="J47" s="269"/>
      <c r="K47" s="269"/>
      <c r="L47" s="269"/>
      <c r="M47" s="269"/>
      <c r="N47" s="298"/>
      <c r="O47" s="298"/>
      <c r="P47" s="298"/>
      <c r="Q47" s="298"/>
      <c r="R47" s="298"/>
      <c r="S47" s="298"/>
      <c r="T47" s="298"/>
    </row>
    <row r="48" spans="1:20" s="232" customFormat="1" ht="38.25" customHeight="1">
      <c r="A48" s="264">
        <v>12</v>
      </c>
      <c r="B48" s="288" t="s">
        <v>53</v>
      </c>
      <c r="C48" s="266">
        <v>22</v>
      </c>
      <c r="D48" s="267">
        <f>+'Dramakan hosqer'!D60</f>
        <v>24</v>
      </c>
      <c r="E48" s="267">
        <f t="shared" si="0"/>
        <v>2</v>
      </c>
      <c r="F48" s="266"/>
      <c r="G48" s="268"/>
      <c r="H48" s="269"/>
      <c r="I48" s="269"/>
      <c r="J48" s="269"/>
      <c r="K48" s="269"/>
      <c r="L48" s="269"/>
      <c r="M48" s="269"/>
      <c r="N48" s="298"/>
      <c r="O48" s="298"/>
      <c r="P48" s="298"/>
      <c r="Q48" s="298"/>
      <c r="R48" s="298"/>
      <c r="S48" s="298"/>
      <c r="T48" s="298"/>
    </row>
    <row r="49" spans="1:20" s="232" customFormat="1" ht="36.75" customHeight="1">
      <c r="A49" s="264">
        <v>13</v>
      </c>
      <c r="B49" s="288" t="s">
        <v>54</v>
      </c>
      <c r="C49" s="266">
        <v>117</v>
      </c>
      <c r="D49" s="267">
        <f>+'Dramakan hosqer'!D61</f>
        <v>117</v>
      </c>
      <c r="E49" s="267">
        <f t="shared" si="0"/>
        <v>0</v>
      </c>
      <c r="F49" s="266"/>
      <c r="G49" s="286"/>
      <c r="H49" s="269"/>
      <c r="I49" s="269"/>
      <c r="J49" s="269"/>
      <c r="K49" s="269"/>
      <c r="L49" s="269"/>
      <c r="M49" s="269"/>
      <c r="N49" s="298"/>
      <c r="O49" s="298"/>
      <c r="P49" s="298"/>
      <c r="Q49" s="298"/>
      <c r="R49" s="298"/>
      <c r="S49" s="298"/>
      <c r="T49" s="298"/>
    </row>
    <row r="50" spans="1:20" s="232" customFormat="1" ht="18" hidden="1" customHeight="1">
      <c r="A50" s="264">
        <v>22</v>
      </c>
      <c r="B50" s="275" t="s">
        <v>55</v>
      </c>
      <c r="C50" s="266"/>
      <c r="D50" s="267">
        <f>+'Dramakan hosqer'!D62</f>
        <v>0</v>
      </c>
      <c r="E50" s="267">
        <f t="shared" si="0"/>
        <v>0</v>
      </c>
      <c r="F50" s="266"/>
      <c r="G50" s="268"/>
      <c r="H50" s="269"/>
      <c r="I50" s="269"/>
      <c r="J50" s="269"/>
      <c r="K50" s="269"/>
      <c r="L50" s="269"/>
      <c r="M50" s="269"/>
      <c r="N50" s="298"/>
      <c r="O50" s="298"/>
      <c r="P50" s="298"/>
      <c r="Q50" s="298"/>
      <c r="R50" s="298"/>
      <c r="S50" s="298"/>
      <c r="T50" s="298"/>
    </row>
    <row r="51" spans="1:20" s="232" customFormat="1" ht="18" hidden="1" customHeight="1">
      <c r="A51" s="264">
        <v>23</v>
      </c>
      <c r="B51" s="275" t="s">
        <v>56</v>
      </c>
      <c r="C51" s="266"/>
      <c r="D51" s="267">
        <f>+'Dramakan hosqer'!D63</f>
        <v>0</v>
      </c>
      <c r="E51" s="267">
        <f t="shared" si="0"/>
        <v>0</v>
      </c>
      <c r="F51" s="266"/>
      <c r="G51" s="268"/>
      <c r="H51" s="269"/>
      <c r="I51" s="269"/>
      <c r="J51" s="269"/>
      <c r="K51" s="269"/>
      <c r="L51" s="269"/>
      <c r="M51" s="269"/>
      <c r="N51" s="298"/>
      <c r="O51" s="298"/>
      <c r="P51" s="298"/>
      <c r="Q51" s="298"/>
      <c r="R51" s="298"/>
      <c r="S51" s="298"/>
      <c r="T51" s="298"/>
    </row>
    <row r="52" spans="1:20" s="232" customFormat="1" ht="18" hidden="1" customHeight="1">
      <c r="A52" s="264">
        <v>24</v>
      </c>
      <c r="B52" s="275" t="s">
        <v>57</v>
      </c>
      <c r="C52" s="266"/>
      <c r="D52" s="267">
        <f>+'Dramakan hosqer'!D64</f>
        <v>0</v>
      </c>
      <c r="E52" s="267">
        <f t="shared" si="0"/>
        <v>0</v>
      </c>
      <c r="F52" s="266"/>
      <c r="G52" s="268"/>
      <c r="H52" s="269"/>
      <c r="I52" s="269"/>
      <c r="J52" s="269"/>
      <c r="K52" s="269"/>
      <c r="L52" s="269"/>
      <c r="M52" s="269"/>
      <c r="N52" s="298"/>
      <c r="O52" s="298"/>
      <c r="P52" s="298"/>
      <c r="Q52" s="298"/>
      <c r="R52" s="298"/>
      <c r="S52" s="298"/>
      <c r="T52" s="298"/>
    </row>
    <row r="53" spans="1:20" s="232" customFormat="1" ht="18" hidden="1" customHeight="1">
      <c r="A53" s="264">
        <v>25</v>
      </c>
      <c r="B53" s="275" t="s">
        <v>58</v>
      </c>
      <c r="C53" s="266"/>
      <c r="D53" s="267">
        <f>+'Dramakan hosqer'!D65</f>
        <v>0</v>
      </c>
      <c r="E53" s="267">
        <f t="shared" si="0"/>
        <v>0</v>
      </c>
      <c r="F53" s="266"/>
      <c r="G53" s="268"/>
      <c r="H53" s="269"/>
      <c r="I53" s="269"/>
      <c r="J53" s="269"/>
      <c r="K53" s="269"/>
      <c r="L53" s="269"/>
      <c r="M53" s="269"/>
      <c r="N53" s="298"/>
      <c r="O53" s="298"/>
      <c r="P53" s="298"/>
      <c r="Q53" s="298"/>
      <c r="R53" s="298"/>
      <c r="S53" s="298"/>
      <c r="T53" s="298"/>
    </row>
    <row r="54" spans="1:20" s="232" customFormat="1" ht="18" hidden="1" customHeight="1">
      <c r="A54" s="264">
        <v>26</v>
      </c>
      <c r="B54" s="277" t="s">
        <v>59</v>
      </c>
      <c r="C54" s="266"/>
      <c r="D54" s="267">
        <f>+'Dramakan hosqer'!D66</f>
        <v>0</v>
      </c>
      <c r="E54" s="267">
        <f t="shared" ref="E54:E55" si="1">D54-C54</f>
        <v>0</v>
      </c>
      <c r="F54" s="266"/>
      <c r="G54" s="268"/>
      <c r="H54" s="269"/>
      <c r="I54" s="269"/>
      <c r="J54" s="269"/>
      <c r="K54" s="269"/>
      <c r="L54" s="269"/>
      <c r="M54" s="269"/>
      <c r="N54" s="298"/>
      <c r="O54" s="298"/>
      <c r="P54" s="298"/>
      <c r="Q54" s="298"/>
      <c r="R54" s="298"/>
      <c r="S54" s="298"/>
      <c r="T54" s="298"/>
    </row>
    <row r="55" spans="1:20" s="232" customFormat="1" ht="18" customHeight="1">
      <c r="A55" s="264">
        <v>14</v>
      </c>
      <c r="B55" s="277" t="s">
        <v>60</v>
      </c>
      <c r="C55" s="266">
        <v>448.8</v>
      </c>
      <c r="D55" s="267">
        <f>+'Dramakan hosqer'!D67</f>
        <v>402</v>
      </c>
      <c r="E55" s="267">
        <f t="shared" si="1"/>
        <v>-46.800000000000011</v>
      </c>
      <c r="F55" s="266"/>
      <c r="G55" s="268"/>
      <c r="H55" s="269"/>
      <c r="I55" s="269"/>
      <c r="J55" s="269"/>
      <c r="K55" s="269"/>
      <c r="L55" s="269"/>
      <c r="M55" s="269"/>
      <c r="N55" s="298"/>
      <c r="O55" s="298"/>
      <c r="P55" s="298"/>
      <c r="Q55" s="298"/>
      <c r="R55" s="298"/>
      <c r="S55" s="298"/>
      <c r="T55" s="298"/>
    </row>
    <row r="56" spans="1:20" s="232" customFormat="1" ht="18" hidden="1" customHeight="1">
      <c r="A56" s="264">
        <v>28</v>
      </c>
      <c r="B56" s="275" t="s">
        <v>61</v>
      </c>
      <c r="C56" s="266"/>
      <c r="D56" s="267">
        <f>+'Dramakan hosqer'!D68</f>
        <v>0</v>
      </c>
      <c r="E56" s="267">
        <f t="shared" si="0"/>
        <v>0</v>
      </c>
      <c r="F56" s="266"/>
      <c r="G56" s="268"/>
      <c r="H56" s="269"/>
      <c r="I56" s="269"/>
      <c r="J56" s="269"/>
      <c r="K56" s="269"/>
      <c r="L56" s="269"/>
      <c r="M56" s="269"/>
      <c r="N56" s="298"/>
      <c r="O56" s="298"/>
      <c r="P56" s="298"/>
      <c r="Q56" s="298"/>
      <c r="R56" s="298"/>
      <c r="S56" s="298"/>
      <c r="T56" s="298"/>
    </row>
    <row r="57" spans="1:20" s="233" customFormat="1" ht="18" hidden="1" customHeight="1">
      <c r="A57" s="264">
        <v>29</v>
      </c>
      <c r="B57" s="280"/>
      <c r="C57" s="266"/>
      <c r="D57" s="266">
        <f>+'Dramakan hosqer'!D69</f>
        <v>0</v>
      </c>
      <c r="E57" s="266">
        <f t="shared" si="0"/>
        <v>0</v>
      </c>
      <c r="F57" s="266"/>
      <c r="G57" s="268"/>
      <c r="H57" s="269"/>
      <c r="I57" s="269"/>
      <c r="J57" s="269"/>
      <c r="K57" s="269"/>
      <c r="L57" s="269"/>
      <c r="M57" s="269"/>
      <c r="N57" s="298"/>
      <c r="O57" s="298"/>
      <c r="P57" s="298"/>
      <c r="Q57" s="298"/>
      <c r="R57" s="298"/>
      <c r="S57" s="298"/>
      <c r="T57" s="298"/>
    </row>
    <row r="58" spans="1:20" s="233" customFormat="1" ht="18" hidden="1" customHeight="1">
      <c r="A58" s="264">
        <v>31</v>
      </c>
      <c r="B58" s="278"/>
      <c r="C58" s="266"/>
      <c r="D58" s="266">
        <f>+'Dramakan hosqer'!D70</f>
        <v>0</v>
      </c>
      <c r="E58" s="266">
        <f t="shared" si="0"/>
        <v>0</v>
      </c>
      <c r="F58" s="266"/>
      <c r="G58" s="268" t="s">
        <v>128</v>
      </c>
      <c r="H58" s="269"/>
      <c r="I58" s="269"/>
      <c r="J58" s="269"/>
      <c r="K58" s="269"/>
      <c r="L58" s="269"/>
      <c r="M58" s="269"/>
      <c r="N58" s="298"/>
      <c r="O58" s="298"/>
      <c r="P58" s="298"/>
      <c r="Q58" s="298"/>
      <c r="R58" s="298"/>
      <c r="S58" s="298"/>
      <c r="T58" s="298"/>
    </row>
    <row r="59" spans="1:20" s="232" customFormat="1" ht="36.75" hidden="1" customHeight="1">
      <c r="A59" s="264">
        <v>32</v>
      </c>
      <c r="B59" s="289" t="s">
        <v>86</v>
      </c>
      <c r="C59" s="267">
        <f>SUM(C60:C62)</f>
        <v>0</v>
      </c>
      <c r="D59" s="267">
        <f>SUM(D60:D62)</f>
        <v>0</v>
      </c>
      <c r="E59" s="266">
        <f t="shared" si="0"/>
        <v>0</v>
      </c>
      <c r="F59" s="266"/>
      <c r="G59" s="268"/>
      <c r="H59" s="269"/>
      <c r="I59" s="269"/>
      <c r="J59" s="269"/>
      <c r="K59" s="269"/>
      <c r="L59" s="269"/>
      <c r="M59" s="269"/>
      <c r="N59" s="298"/>
      <c r="O59" s="298"/>
      <c r="P59" s="298"/>
      <c r="Q59" s="298"/>
      <c r="R59" s="298"/>
      <c r="S59" s="298"/>
      <c r="T59" s="298"/>
    </row>
    <row r="60" spans="1:20" s="235" customFormat="1" ht="18" hidden="1" customHeight="1">
      <c r="A60" s="290">
        <v>32.1</v>
      </c>
      <c r="B60" s="291" t="s">
        <v>87</v>
      </c>
      <c r="C60" s="273"/>
      <c r="D60" s="274">
        <f>+'Dramakan hosqer'!D72</f>
        <v>0</v>
      </c>
      <c r="E60" s="273">
        <f t="shared" si="0"/>
        <v>0</v>
      </c>
      <c r="F60" s="273"/>
      <c r="G60" s="292"/>
      <c r="H60" s="293"/>
      <c r="I60" s="293"/>
      <c r="J60" s="293"/>
      <c r="K60" s="293"/>
      <c r="L60" s="293"/>
      <c r="M60" s="293"/>
      <c r="N60" s="300"/>
      <c r="O60" s="300"/>
      <c r="P60" s="300"/>
      <c r="Q60" s="300"/>
      <c r="R60" s="300"/>
      <c r="S60" s="300"/>
      <c r="T60" s="300"/>
    </row>
    <row r="61" spans="1:20" s="235" customFormat="1" ht="18.75" hidden="1" customHeight="1">
      <c r="A61" s="290">
        <v>32.200000000000003</v>
      </c>
      <c r="B61" s="291" t="s">
        <v>88</v>
      </c>
      <c r="C61" s="273"/>
      <c r="D61" s="274">
        <f>+'Dramakan hosqer'!D73</f>
        <v>0</v>
      </c>
      <c r="E61" s="274">
        <f t="shared" si="0"/>
        <v>0</v>
      </c>
      <c r="F61" s="273"/>
      <c r="G61" s="292"/>
      <c r="H61" s="293"/>
      <c r="I61" s="293"/>
      <c r="J61" s="293"/>
      <c r="K61" s="293"/>
      <c r="L61" s="293"/>
      <c r="M61" s="293"/>
      <c r="N61" s="300"/>
      <c r="O61" s="300"/>
      <c r="P61" s="300"/>
      <c r="Q61" s="300"/>
      <c r="R61" s="300"/>
      <c r="S61" s="300"/>
      <c r="T61" s="300"/>
    </row>
    <row r="62" spans="1:20" s="235" customFormat="1" ht="18" hidden="1" customHeight="1">
      <c r="A62" s="290">
        <v>32.299999999999997</v>
      </c>
      <c r="B62" s="146" t="s">
        <v>89</v>
      </c>
      <c r="C62" s="273"/>
      <c r="D62" s="274">
        <f>+'Dramakan hosqer'!D74</f>
        <v>0</v>
      </c>
      <c r="E62" s="274">
        <f t="shared" si="0"/>
        <v>0</v>
      </c>
      <c r="F62" s="273"/>
      <c r="G62" s="292"/>
      <c r="H62" s="293"/>
      <c r="I62" s="293"/>
      <c r="J62" s="293"/>
      <c r="K62" s="293"/>
      <c r="L62" s="293"/>
      <c r="M62" s="293"/>
      <c r="N62" s="300"/>
      <c r="O62" s="300"/>
      <c r="P62" s="300"/>
      <c r="Q62" s="300"/>
      <c r="R62" s="300"/>
      <c r="S62" s="300"/>
      <c r="T62" s="300"/>
    </row>
    <row r="63" spans="1:20" s="232" customFormat="1" ht="18" customHeight="1">
      <c r="A63" s="294">
        <v>15</v>
      </c>
      <c r="B63" s="289" t="s">
        <v>90</v>
      </c>
      <c r="C63" s="266">
        <v>78.400000000000006</v>
      </c>
      <c r="D63" s="267">
        <f>+'Dramakan hosqer'!D75</f>
        <v>78.400000000000006</v>
      </c>
      <c r="E63" s="267">
        <f t="shared" si="0"/>
        <v>0</v>
      </c>
      <c r="F63" s="266"/>
      <c r="G63" s="268"/>
      <c r="H63" s="269"/>
      <c r="I63" s="269"/>
      <c r="J63" s="269"/>
      <c r="K63" s="269"/>
      <c r="L63" s="269"/>
      <c r="M63" s="269"/>
      <c r="N63" s="298"/>
      <c r="O63" s="298"/>
      <c r="P63" s="298"/>
      <c r="Q63" s="298"/>
      <c r="R63" s="298"/>
      <c r="S63" s="298"/>
      <c r="T63" s="298"/>
    </row>
    <row r="64" spans="1:20" s="232" customFormat="1" ht="18" hidden="1" customHeight="1">
      <c r="A64" s="294">
        <v>34</v>
      </c>
      <c r="B64" s="276" t="s">
        <v>91</v>
      </c>
      <c r="C64" s="266"/>
      <c r="D64" s="267">
        <f>+'Dramakan hosqer'!D76</f>
        <v>0</v>
      </c>
      <c r="E64" s="267">
        <f t="shared" si="0"/>
        <v>0</v>
      </c>
      <c r="F64" s="266"/>
      <c r="G64" s="295" t="s">
        <v>129</v>
      </c>
      <c r="H64" s="269"/>
      <c r="I64" s="269"/>
      <c r="J64" s="269"/>
      <c r="K64" s="269"/>
      <c r="L64" s="269"/>
      <c r="M64" s="269"/>
      <c r="N64" s="298"/>
      <c r="O64" s="298"/>
      <c r="P64" s="298"/>
      <c r="Q64" s="298"/>
      <c r="R64" s="298"/>
      <c r="S64" s="298"/>
      <c r="T64" s="298"/>
    </row>
    <row r="65" spans="1:20" s="232" customFormat="1" ht="21.75" hidden="1" customHeight="1">
      <c r="A65" s="301" t="s">
        <v>92</v>
      </c>
      <c r="B65" s="261" t="s">
        <v>93</v>
      </c>
      <c r="C65" s="263">
        <f>+C66+C74</f>
        <v>0</v>
      </c>
      <c r="D65" s="263">
        <f>+D66+D74</f>
        <v>0</v>
      </c>
      <c r="E65" s="263">
        <f t="shared" si="0"/>
        <v>0</v>
      </c>
      <c r="F65" s="262"/>
      <c r="G65" s="268"/>
      <c r="H65" s="269"/>
      <c r="I65" s="269"/>
      <c r="J65" s="269"/>
      <c r="K65" s="269"/>
      <c r="L65" s="269"/>
      <c r="M65" s="269"/>
      <c r="N65" s="298"/>
      <c r="O65" s="298"/>
      <c r="P65" s="298"/>
      <c r="Q65" s="298"/>
      <c r="R65" s="298"/>
      <c r="S65" s="298"/>
      <c r="T65" s="298"/>
    </row>
    <row r="66" spans="1:20" s="232" customFormat="1" ht="24" hidden="1" customHeight="1">
      <c r="A66" s="294">
        <v>1</v>
      </c>
      <c r="B66" s="302" t="s">
        <v>94</v>
      </c>
      <c r="C66" s="267">
        <f>SUM(C67:C73)</f>
        <v>0</v>
      </c>
      <c r="D66" s="267">
        <f>SUM(D67:D73)</f>
        <v>0</v>
      </c>
      <c r="E66" s="267">
        <f t="shared" si="0"/>
        <v>0</v>
      </c>
      <c r="F66" s="266"/>
      <c r="G66" s="268"/>
      <c r="H66" s="269"/>
      <c r="I66" s="269"/>
      <c r="J66" s="269"/>
      <c r="K66" s="269"/>
      <c r="L66" s="269"/>
      <c r="M66" s="269"/>
      <c r="N66" s="298"/>
      <c r="O66" s="298"/>
      <c r="P66" s="298"/>
      <c r="Q66" s="298"/>
      <c r="R66" s="298"/>
      <c r="S66" s="298"/>
      <c r="T66" s="298"/>
    </row>
    <row r="67" spans="1:20" s="232" customFormat="1" ht="18" hidden="1" customHeight="1">
      <c r="A67" s="294">
        <v>1.1000000000000001</v>
      </c>
      <c r="B67" s="303" t="s">
        <v>95</v>
      </c>
      <c r="C67" s="266"/>
      <c r="D67" s="267">
        <f>+'Dramakan hosqer'!D79</f>
        <v>0</v>
      </c>
      <c r="E67" s="267">
        <f t="shared" ref="E67:E81" si="2">D67-C67</f>
        <v>0</v>
      </c>
      <c r="F67" s="266"/>
      <c r="G67" s="268"/>
      <c r="H67" s="269"/>
      <c r="I67" s="269"/>
      <c r="J67" s="269"/>
      <c r="K67" s="269"/>
      <c r="L67" s="269"/>
      <c r="M67" s="269"/>
      <c r="N67" s="298"/>
      <c r="O67" s="298"/>
      <c r="P67" s="298"/>
      <c r="Q67" s="298"/>
      <c r="R67" s="298"/>
      <c r="S67" s="298"/>
      <c r="T67" s="298"/>
    </row>
    <row r="68" spans="1:20" s="232" customFormat="1" ht="17.25" hidden="1" customHeight="1">
      <c r="A68" s="294">
        <v>1.2</v>
      </c>
      <c r="B68" s="303" t="s">
        <v>96</v>
      </c>
      <c r="C68" s="266"/>
      <c r="D68" s="267">
        <f>+'Dramakan hosqer'!D80</f>
        <v>0</v>
      </c>
      <c r="E68" s="267">
        <f t="shared" si="2"/>
        <v>0</v>
      </c>
      <c r="F68" s="266"/>
      <c r="G68" s="268"/>
      <c r="H68" s="269"/>
      <c r="I68" s="269"/>
      <c r="J68" s="269"/>
      <c r="K68" s="269"/>
      <c r="L68" s="269"/>
      <c r="M68" s="269"/>
      <c r="N68" s="298"/>
      <c r="O68" s="298"/>
      <c r="P68" s="298"/>
      <c r="Q68" s="298"/>
      <c r="R68" s="298"/>
      <c r="S68" s="298"/>
      <c r="T68" s="298"/>
    </row>
    <row r="69" spans="1:20" s="232" customFormat="1" ht="18" hidden="1" customHeight="1">
      <c r="A69" s="294">
        <v>1.3</v>
      </c>
      <c r="B69" s="303" t="s">
        <v>97</v>
      </c>
      <c r="C69" s="266"/>
      <c r="D69" s="267">
        <f>+'Dramakan hosqer'!D81</f>
        <v>0</v>
      </c>
      <c r="E69" s="267">
        <f t="shared" si="2"/>
        <v>0</v>
      </c>
      <c r="F69" s="266"/>
      <c r="G69" s="268"/>
      <c r="H69" s="269"/>
      <c r="I69" s="269"/>
      <c r="J69" s="269"/>
      <c r="K69" s="269"/>
      <c r="L69" s="269"/>
      <c r="M69" s="269"/>
      <c r="N69" s="298"/>
      <c r="O69" s="298"/>
      <c r="P69" s="298"/>
      <c r="Q69" s="298"/>
      <c r="R69" s="298"/>
      <c r="S69" s="298"/>
      <c r="T69" s="298"/>
    </row>
    <row r="70" spans="1:20" s="232" customFormat="1" ht="18" hidden="1" customHeight="1">
      <c r="A70" s="294">
        <v>1.4</v>
      </c>
      <c r="B70" s="303" t="s">
        <v>98</v>
      </c>
      <c r="C70" s="266"/>
      <c r="D70" s="267">
        <f>+'Dramakan hosqer'!D82</f>
        <v>0</v>
      </c>
      <c r="E70" s="267">
        <f t="shared" ref="E70" si="3">D70-C70</f>
        <v>0</v>
      </c>
      <c r="F70" s="266"/>
      <c r="G70" s="268"/>
      <c r="H70" s="269"/>
      <c r="I70" s="269"/>
      <c r="J70" s="269"/>
      <c r="K70" s="269"/>
      <c r="L70" s="269"/>
      <c r="M70" s="269"/>
      <c r="N70" s="298"/>
      <c r="O70" s="298"/>
      <c r="P70" s="298"/>
      <c r="Q70" s="298"/>
      <c r="R70" s="298"/>
      <c r="S70" s="298"/>
      <c r="T70" s="298"/>
    </row>
    <row r="71" spans="1:20" s="232" customFormat="1" ht="18" hidden="1" customHeight="1">
      <c r="A71" s="294">
        <v>1.5</v>
      </c>
      <c r="B71" s="303" t="s">
        <v>99</v>
      </c>
      <c r="C71" s="266"/>
      <c r="D71" s="267">
        <f>+'Dramakan hosqer'!D83</f>
        <v>0</v>
      </c>
      <c r="E71" s="267">
        <f t="shared" si="2"/>
        <v>0</v>
      </c>
      <c r="F71" s="266"/>
      <c r="G71" s="268"/>
      <c r="H71" s="269"/>
      <c r="I71" s="269"/>
      <c r="J71" s="269"/>
      <c r="K71" s="269"/>
      <c r="L71" s="269"/>
      <c r="M71" s="269"/>
      <c r="N71" s="298"/>
      <c r="O71" s="298"/>
      <c r="P71" s="298"/>
      <c r="Q71" s="298"/>
      <c r="R71" s="298"/>
      <c r="S71" s="298"/>
      <c r="T71" s="298"/>
    </row>
    <row r="72" spans="1:20" s="232" customFormat="1" ht="18" hidden="1" customHeight="1">
      <c r="A72" s="294">
        <v>1.6</v>
      </c>
      <c r="B72" s="304" t="s">
        <v>100</v>
      </c>
      <c r="C72" s="266"/>
      <c r="D72" s="266">
        <f>+'Dramakan hosqer'!D84</f>
        <v>0</v>
      </c>
      <c r="E72" s="266">
        <f t="shared" si="2"/>
        <v>0</v>
      </c>
      <c r="F72" s="266"/>
      <c r="G72" s="268"/>
      <c r="H72" s="269"/>
      <c r="I72" s="269"/>
      <c r="J72" s="269"/>
      <c r="K72" s="269"/>
      <c r="L72" s="269"/>
      <c r="M72" s="269"/>
      <c r="N72" s="298"/>
      <c r="O72" s="298"/>
      <c r="P72" s="298"/>
      <c r="Q72" s="298"/>
      <c r="R72" s="298"/>
      <c r="S72" s="298"/>
      <c r="T72" s="298"/>
    </row>
    <row r="73" spans="1:20" s="236" customFormat="1" ht="18" hidden="1" customHeight="1">
      <c r="A73" s="294">
        <v>1.7</v>
      </c>
      <c r="B73" s="304"/>
      <c r="C73" s="266"/>
      <c r="D73" s="266">
        <f>+'Dramakan hosqer'!D85</f>
        <v>0</v>
      </c>
      <c r="E73" s="266">
        <f t="shared" ref="E73:E74" si="4">D73-C73</f>
        <v>0</v>
      </c>
      <c r="F73" s="266"/>
      <c r="G73" s="233" t="s">
        <v>101</v>
      </c>
      <c r="H73" s="269"/>
      <c r="I73" s="269"/>
      <c r="J73" s="269"/>
      <c r="K73" s="269"/>
      <c r="L73" s="269"/>
      <c r="M73" s="269"/>
      <c r="N73" s="298"/>
      <c r="O73" s="298"/>
      <c r="P73" s="298"/>
      <c r="Q73" s="298"/>
      <c r="R73" s="298"/>
      <c r="S73" s="298"/>
      <c r="T73" s="298"/>
    </row>
    <row r="74" spans="1:20" s="236" customFormat="1" ht="39.75" hidden="1" customHeight="1">
      <c r="A74" s="294">
        <v>2</v>
      </c>
      <c r="B74" s="303" t="s">
        <v>130</v>
      </c>
      <c r="C74" s="267">
        <f>SUM(C75:C77)</f>
        <v>0</v>
      </c>
      <c r="D74" s="267">
        <f>SUM(D75:D77)</f>
        <v>0</v>
      </c>
      <c r="E74" s="266">
        <f t="shared" si="4"/>
        <v>0</v>
      </c>
      <c r="F74" s="266"/>
      <c r="G74" s="268"/>
      <c r="H74" s="269"/>
      <c r="I74" s="269"/>
      <c r="J74" s="269"/>
      <c r="K74" s="269"/>
      <c r="L74" s="269"/>
      <c r="M74" s="269"/>
      <c r="N74" s="298"/>
      <c r="O74" s="298"/>
      <c r="P74" s="298"/>
      <c r="Q74" s="298"/>
      <c r="R74" s="298"/>
      <c r="S74" s="298"/>
      <c r="T74" s="298"/>
    </row>
    <row r="75" spans="1:20" s="237" customFormat="1" ht="18.75" hidden="1" customHeight="1">
      <c r="A75" s="294">
        <v>2.1</v>
      </c>
      <c r="B75" s="302" t="s">
        <v>103</v>
      </c>
      <c r="C75" s="266"/>
      <c r="D75" s="267">
        <f>+'Dramakan hosqer'!D87</f>
        <v>0</v>
      </c>
      <c r="E75" s="267">
        <f t="shared" si="2"/>
        <v>0</v>
      </c>
      <c r="F75" s="266"/>
      <c r="G75" s="305"/>
      <c r="H75" s="306"/>
      <c r="I75" s="313"/>
      <c r="J75" s="313"/>
      <c r="K75" s="313"/>
      <c r="L75" s="313"/>
      <c r="M75" s="313"/>
      <c r="N75" s="313"/>
      <c r="O75" s="314"/>
      <c r="P75" s="314"/>
      <c r="Q75" s="314"/>
    </row>
    <row r="76" spans="1:20" s="232" customFormat="1" ht="19.5" hidden="1" customHeight="1">
      <c r="A76" s="294">
        <v>2.2000000000000002</v>
      </c>
      <c r="B76" s="302" t="s">
        <v>104</v>
      </c>
      <c r="C76" s="266"/>
      <c r="D76" s="267">
        <f>+'Dramakan hosqer'!D88</f>
        <v>0</v>
      </c>
      <c r="E76" s="267">
        <f t="shared" si="2"/>
        <v>0</v>
      </c>
      <c r="F76" s="266"/>
      <c r="G76" s="268"/>
      <c r="H76" s="269"/>
      <c r="I76" s="269"/>
      <c r="J76" s="269"/>
      <c r="K76" s="269"/>
      <c r="L76" s="269"/>
      <c r="M76" s="269"/>
      <c r="N76" s="298"/>
      <c r="O76" s="298"/>
      <c r="P76" s="298"/>
      <c r="Q76" s="298"/>
      <c r="R76" s="298"/>
      <c r="S76" s="298"/>
      <c r="T76" s="298"/>
    </row>
    <row r="77" spans="1:20" s="232" customFormat="1" ht="37.5" hidden="1" customHeight="1">
      <c r="A77" s="294">
        <v>2.2999999999999998</v>
      </c>
      <c r="B77" s="302" t="s">
        <v>105</v>
      </c>
      <c r="C77" s="266"/>
      <c r="D77" s="267">
        <f>+'Dramakan hosqer'!D89</f>
        <v>0</v>
      </c>
      <c r="E77" s="267">
        <f t="shared" si="2"/>
        <v>0</v>
      </c>
      <c r="F77" s="266"/>
      <c r="G77" s="268"/>
      <c r="H77" s="269"/>
      <c r="I77" s="269"/>
      <c r="J77" s="269"/>
      <c r="K77" s="269"/>
      <c r="L77" s="269"/>
      <c r="M77" s="269"/>
      <c r="N77" s="298"/>
      <c r="O77" s="298"/>
      <c r="P77" s="298"/>
      <c r="Q77" s="298"/>
      <c r="R77" s="298"/>
      <c r="S77" s="298"/>
      <c r="T77" s="298"/>
    </row>
    <row r="78" spans="1:20" s="232" customFormat="1" ht="38.25" customHeight="1">
      <c r="A78" s="301" t="s">
        <v>106</v>
      </c>
      <c r="B78" s="261" t="s">
        <v>107</v>
      </c>
      <c r="C78" s="263">
        <f>SUM(C79:C80)</f>
        <v>0</v>
      </c>
      <c r="D78" s="263">
        <f>SUM(D79:D80)</f>
        <v>289.8</v>
      </c>
      <c r="E78" s="263">
        <f t="shared" si="2"/>
        <v>289.8</v>
      </c>
      <c r="F78" s="262"/>
      <c r="G78" s="268"/>
      <c r="H78" s="269"/>
      <c r="I78" s="269"/>
      <c r="J78" s="269"/>
      <c r="K78" s="269"/>
      <c r="L78" s="269"/>
      <c r="M78" s="269"/>
      <c r="N78" s="298"/>
      <c r="O78" s="298"/>
      <c r="P78" s="298"/>
      <c r="Q78" s="298"/>
      <c r="R78" s="298"/>
      <c r="S78" s="298"/>
      <c r="T78" s="298"/>
    </row>
    <row r="79" spans="1:20" s="232" customFormat="1" ht="18" customHeight="1">
      <c r="A79" s="294">
        <v>1</v>
      </c>
      <c r="B79" s="280" t="str">
        <f>+'Dramakan hosqer'!B91</f>
        <v>Աշխատավարձի գծով</v>
      </c>
      <c r="C79" s="266">
        <v>0</v>
      </c>
      <c r="D79" s="266">
        <f>+'Dramakan hosqer'!D91</f>
        <v>289.8</v>
      </c>
      <c r="E79" s="266">
        <f t="shared" si="2"/>
        <v>289.8</v>
      </c>
      <c r="F79" s="266"/>
      <c r="G79" s="268"/>
      <c r="H79" s="269"/>
      <c r="I79" s="269"/>
      <c r="J79" s="269"/>
      <c r="K79" s="269"/>
      <c r="L79" s="269"/>
      <c r="M79" s="269"/>
      <c r="N79" s="298"/>
      <c r="O79" s="298"/>
      <c r="P79" s="298"/>
      <c r="Q79" s="298"/>
      <c r="R79" s="298"/>
      <c r="S79" s="298"/>
      <c r="T79" s="298"/>
    </row>
    <row r="80" spans="1:20" s="238" customFormat="1" ht="18" hidden="1" customHeight="1">
      <c r="A80" s="294">
        <v>2</v>
      </c>
      <c r="B80" s="280">
        <f>+'Dramakan hosqer'!B92</f>
        <v>0</v>
      </c>
      <c r="C80" s="266"/>
      <c r="D80" s="266">
        <f>+'Dramakan hosqer'!D92</f>
        <v>0</v>
      </c>
      <c r="E80" s="266">
        <f t="shared" si="2"/>
        <v>0</v>
      </c>
      <c r="F80" s="266"/>
      <c r="G80" s="268"/>
      <c r="H80" s="307"/>
      <c r="I80" s="307"/>
      <c r="J80" s="307"/>
      <c r="K80" s="307"/>
      <c r="L80" s="307"/>
      <c r="M80" s="307"/>
      <c r="N80" s="315"/>
      <c r="O80" s="315"/>
      <c r="P80" s="315"/>
      <c r="Q80" s="315"/>
      <c r="R80" s="315"/>
      <c r="S80" s="315"/>
      <c r="T80" s="315"/>
    </row>
    <row r="81" spans="1:20" s="239" customFormat="1" ht="43.5" customHeight="1">
      <c r="A81" s="260" t="s">
        <v>109</v>
      </c>
      <c r="B81" s="261" t="s">
        <v>110</v>
      </c>
      <c r="C81" s="263">
        <f>C6+C7-C21</f>
        <v>290.5</v>
      </c>
      <c r="D81" s="263">
        <f>D6+D7-D21</f>
        <v>0.59999999999854481</v>
      </c>
      <c r="E81" s="263">
        <f t="shared" si="2"/>
        <v>-289.90000000000146</v>
      </c>
      <c r="F81" s="262"/>
      <c r="G81" s="308"/>
      <c r="H81" s="309"/>
      <c r="I81" s="309"/>
      <c r="J81" s="309"/>
      <c r="K81" s="309"/>
      <c r="L81" s="309"/>
      <c r="M81" s="309"/>
      <c r="N81" s="316"/>
      <c r="O81" s="316"/>
      <c r="P81" s="316"/>
      <c r="Q81" s="316"/>
      <c r="R81" s="316"/>
      <c r="S81" s="316"/>
      <c r="T81" s="316"/>
    </row>
    <row r="82" spans="1:20" s="132" customFormat="1" ht="46.5" customHeight="1">
      <c r="A82" s="240"/>
      <c r="B82" s="240"/>
      <c r="C82" s="240"/>
      <c r="D82" s="240"/>
      <c r="E82" s="240"/>
      <c r="F82" s="240"/>
      <c r="G82" s="251"/>
      <c r="H82" s="252"/>
      <c r="I82" s="252"/>
      <c r="J82" s="252"/>
      <c r="K82" s="252"/>
      <c r="L82" s="252"/>
      <c r="M82" s="252"/>
      <c r="N82" s="296"/>
      <c r="O82" s="296"/>
      <c r="P82" s="296"/>
      <c r="Q82" s="296"/>
      <c r="R82" s="296"/>
      <c r="S82" s="296"/>
      <c r="T82" s="296"/>
    </row>
    <row r="83" spans="1:20" s="132" customFormat="1" ht="25.5" customHeight="1">
      <c r="B83" s="310" t="s">
        <v>68</v>
      </c>
      <c r="C83" s="240"/>
      <c r="D83" s="467" t="e">
        <f>+'Ekamut-caxs'!#REF!</f>
        <v>#REF!</v>
      </c>
      <c r="E83" s="467"/>
      <c r="F83" s="309"/>
      <c r="G83" s="251"/>
      <c r="H83" s="252"/>
      <c r="I83" s="252"/>
      <c r="J83" s="252"/>
      <c r="K83" s="252"/>
      <c r="L83" s="252"/>
      <c r="M83" s="252"/>
      <c r="N83" s="296"/>
      <c r="O83" s="296"/>
      <c r="P83" s="296"/>
      <c r="Q83" s="296"/>
      <c r="R83" s="296"/>
      <c r="S83" s="296"/>
      <c r="T83" s="296"/>
    </row>
    <row r="84" spans="1:20" ht="13.5" customHeight="1">
      <c r="A84" s="132"/>
      <c r="B84" s="132" t="s">
        <v>111</v>
      </c>
      <c r="C84" s="132"/>
      <c r="D84" s="471" t="s">
        <v>69</v>
      </c>
      <c r="E84" s="471"/>
      <c r="F84" s="311"/>
    </row>
    <row r="85" spans="1:20" s="190" customFormat="1" ht="22.5" customHeight="1">
      <c r="A85" s="240"/>
      <c r="B85" s="239" t="s">
        <v>70</v>
      </c>
      <c r="C85" s="240"/>
      <c r="D85" s="467" t="e">
        <f>+'Ekamut-caxs'!#REF!</f>
        <v>#REF!</v>
      </c>
      <c r="E85" s="467"/>
      <c r="F85" s="309"/>
      <c r="G85" s="241"/>
      <c r="H85" s="242"/>
      <c r="I85" s="242"/>
      <c r="J85" s="242"/>
      <c r="K85" s="242"/>
      <c r="L85" s="242"/>
      <c r="M85" s="242"/>
      <c r="N85" s="243"/>
      <c r="O85" s="243"/>
      <c r="P85" s="243"/>
      <c r="Q85" s="243"/>
      <c r="R85" s="243"/>
      <c r="S85" s="243"/>
      <c r="T85" s="243"/>
    </row>
    <row r="86" spans="1:20" s="190" customFormat="1" ht="12" customHeight="1">
      <c r="A86" s="240"/>
      <c r="B86" s="240"/>
      <c r="C86" s="240"/>
      <c r="D86" s="471" t="s">
        <v>69</v>
      </c>
      <c r="E86" s="471"/>
      <c r="F86" s="311"/>
      <c r="G86" s="241"/>
      <c r="H86" s="242"/>
      <c r="I86" s="242"/>
      <c r="J86" s="242"/>
      <c r="K86" s="242"/>
      <c r="L86" s="242"/>
      <c r="M86" s="242"/>
      <c r="N86" s="243"/>
      <c r="O86" s="243"/>
      <c r="P86" s="243"/>
      <c r="Q86" s="243"/>
      <c r="R86" s="243"/>
      <c r="S86" s="243"/>
      <c r="T86" s="243"/>
    </row>
    <row r="87" spans="1:20" s="190" customFormat="1">
      <c r="A87" s="240"/>
      <c r="B87" s="312" t="s">
        <v>123</v>
      </c>
      <c r="C87" s="240"/>
      <c r="D87" s="240"/>
      <c r="E87" s="240"/>
      <c r="F87" s="240"/>
      <c r="G87" s="241"/>
      <c r="H87" s="242"/>
      <c r="I87" s="242"/>
      <c r="J87" s="242"/>
      <c r="K87" s="242"/>
      <c r="L87" s="242"/>
      <c r="M87" s="242"/>
      <c r="N87" s="243"/>
      <c r="O87" s="243"/>
      <c r="P87" s="243"/>
      <c r="Q87" s="243"/>
      <c r="R87" s="243"/>
      <c r="S87" s="243"/>
      <c r="T87" s="243"/>
    </row>
    <row r="88" spans="1:20" s="190" customFormat="1">
      <c r="G88" s="241"/>
      <c r="H88" s="242"/>
      <c r="I88" s="242"/>
      <c r="J88" s="242"/>
      <c r="K88" s="242"/>
      <c r="L88" s="242"/>
      <c r="M88" s="242"/>
      <c r="N88" s="243"/>
      <c r="O88" s="243"/>
      <c r="P88" s="243"/>
      <c r="Q88" s="243"/>
      <c r="R88" s="243"/>
      <c r="S88" s="243"/>
      <c r="T88" s="243"/>
    </row>
    <row r="89" spans="1:20" s="190" customFormat="1">
      <c r="G89" s="241"/>
      <c r="H89" s="242"/>
      <c r="I89" s="242"/>
      <c r="J89" s="242"/>
      <c r="K89" s="242"/>
      <c r="L89" s="242"/>
      <c r="M89" s="242"/>
      <c r="N89" s="243"/>
      <c r="O89" s="243"/>
      <c r="P89" s="243"/>
      <c r="Q89" s="243"/>
      <c r="R89" s="243"/>
      <c r="S89" s="243"/>
      <c r="T89" s="243"/>
    </row>
    <row r="90" spans="1:20" s="190" customFormat="1">
      <c r="G90" s="241"/>
      <c r="H90" s="242"/>
      <c r="I90" s="242"/>
      <c r="J90" s="242"/>
      <c r="K90" s="242"/>
      <c r="L90" s="242"/>
      <c r="M90" s="242"/>
      <c r="N90" s="243"/>
      <c r="O90" s="243"/>
      <c r="P90" s="243"/>
      <c r="Q90" s="243"/>
      <c r="R90" s="243"/>
      <c r="S90" s="243"/>
      <c r="T90" s="243"/>
    </row>
    <row r="91" spans="1:20" s="190" customFormat="1">
      <c r="G91" s="241"/>
      <c r="H91" s="242"/>
      <c r="I91" s="242"/>
      <c r="J91" s="242"/>
      <c r="K91" s="242"/>
      <c r="L91" s="242"/>
      <c r="M91" s="242"/>
      <c r="N91" s="243"/>
      <c r="O91" s="243"/>
      <c r="P91" s="243"/>
      <c r="Q91" s="243"/>
      <c r="R91" s="243"/>
      <c r="S91" s="243"/>
      <c r="T91" s="243"/>
    </row>
    <row r="92" spans="1:20" s="190" customFormat="1">
      <c r="G92" s="241"/>
      <c r="H92" s="242"/>
      <c r="I92" s="242"/>
      <c r="J92" s="242"/>
      <c r="K92" s="242"/>
      <c r="L92" s="242"/>
      <c r="M92" s="242"/>
      <c r="N92" s="243"/>
      <c r="O92" s="243"/>
      <c r="P92" s="243"/>
      <c r="Q92" s="243"/>
      <c r="R92" s="243"/>
      <c r="S92" s="243"/>
      <c r="T92" s="243"/>
    </row>
    <row r="93" spans="1:20" s="190" customFormat="1">
      <c r="G93" s="241"/>
      <c r="H93" s="242"/>
      <c r="I93" s="242"/>
      <c r="J93" s="242"/>
      <c r="K93" s="242"/>
      <c r="L93" s="242"/>
      <c r="M93" s="242"/>
      <c r="N93" s="243"/>
      <c r="O93" s="243"/>
      <c r="P93" s="243"/>
      <c r="Q93" s="243"/>
      <c r="R93" s="243"/>
      <c r="S93" s="243"/>
      <c r="T93" s="243"/>
    </row>
    <row r="94" spans="1:20" s="190" customFormat="1">
      <c r="G94" s="241"/>
      <c r="H94" s="242"/>
      <c r="I94" s="242"/>
      <c r="J94" s="242"/>
      <c r="K94" s="242"/>
      <c r="L94" s="242"/>
      <c r="M94" s="242"/>
      <c r="N94" s="243"/>
      <c r="O94" s="243"/>
      <c r="P94" s="243"/>
      <c r="Q94" s="243"/>
      <c r="R94" s="243"/>
      <c r="S94" s="243"/>
      <c r="T94" s="243"/>
    </row>
    <row r="95" spans="1:20" s="190" customFormat="1">
      <c r="G95" s="241"/>
      <c r="H95" s="242"/>
      <c r="I95" s="242"/>
      <c r="J95" s="242"/>
      <c r="K95" s="242"/>
      <c r="L95" s="242"/>
      <c r="M95" s="242"/>
      <c r="N95" s="243"/>
      <c r="O95" s="243"/>
      <c r="P95" s="243"/>
      <c r="Q95" s="243"/>
      <c r="R95" s="243"/>
      <c r="S95" s="243"/>
      <c r="T95" s="243"/>
    </row>
    <row r="96" spans="1:20" s="190" customFormat="1">
      <c r="G96" s="241"/>
      <c r="H96" s="242"/>
      <c r="I96" s="242"/>
      <c r="J96" s="242"/>
      <c r="K96" s="242"/>
      <c r="L96" s="242"/>
      <c r="M96" s="242"/>
      <c r="N96" s="243"/>
      <c r="O96" s="243"/>
      <c r="P96" s="243"/>
      <c r="Q96" s="243"/>
      <c r="R96" s="243"/>
      <c r="S96" s="243"/>
      <c r="T96" s="243"/>
    </row>
    <row r="97" spans="7:20" s="190" customFormat="1">
      <c r="G97" s="241"/>
      <c r="H97" s="242"/>
      <c r="I97" s="242"/>
      <c r="J97" s="242"/>
      <c r="K97" s="242"/>
      <c r="L97" s="242"/>
      <c r="M97" s="242"/>
      <c r="N97" s="243"/>
      <c r="O97" s="243"/>
      <c r="P97" s="243"/>
      <c r="Q97" s="243"/>
      <c r="R97" s="243"/>
      <c r="S97" s="243"/>
      <c r="T97" s="243"/>
    </row>
    <row r="98" spans="7:20" s="190" customFormat="1">
      <c r="G98" s="241"/>
      <c r="H98" s="242"/>
      <c r="I98" s="242"/>
      <c r="J98" s="242"/>
      <c r="K98" s="242"/>
      <c r="L98" s="242"/>
      <c r="M98" s="242"/>
      <c r="N98" s="243"/>
      <c r="O98" s="243"/>
      <c r="P98" s="243"/>
      <c r="Q98" s="243"/>
      <c r="R98" s="243"/>
      <c r="S98" s="243"/>
      <c r="T98" s="243"/>
    </row>
    <row r="99" spans="7:20" s="190" customFormat="1">
      <c r="G99" s="241"/>
      <c r="H99" s="242"/>
      <c r="I99" s="242"/>
      <c r="J99" s="242"/>
      <c r="K99" s="242"/>
      <c r="L99" s="242"/>
      <c r="M99" s="242"/>
      <c r="N99" s="243"/>
      <c r="O99" s="243"/>
      <c r="P99" s="243"/>
      <c r="Q99" s="243"/>
      <c r="R99" s="243"/>
      <c r="S99" s="243"/>
      <c r="T99" s="243"/>
    </row>
    <row r="100" spans="7:20" s="190" customFormat="1">
      <c r="G100" s="241"/>
      <c r="H100" s="242"/>
      <c r="I100" s="242"/>
      <c r="J100" s="242"/>
      <c r="K100" s="242"/>
      <c r="L100" s="242"/>
      <c r="M100" s="242"/>
      <c r="N100" s="243"/>
      <c r="O100" s="243"/>
      <c r="P100" s="243"/>
      <c r="Q100" s="243"/>
      <c r="R100" s="243"/>
      <c r="S100" s="243"/>
      <c r="T100" s="243"/>
    </row>
    <row r="101" spans="7:20" s="190" customFormat="1">
      <c r="G101" s="241"/>
      <c r="H101" s="242"/>
      <c r="I101" s="242"/>
      <c r="J101" s="242"/>
      <c r="K101" s="242"/>
      <c r="L101" s="242"/>
      <c r="M101" s="242"/>
      <c r="N101" s="243"/>
      <c r="O101" s="243"/>
      <c r="P101" s="243"/>
      <c r="Q101" s="243"/>
      <c r="R101" s="243"/>
      <c r="S101" s="243"/>
      <c r="T101" s="243"/>
    </row>
    <row r="102" spans="7:20" s="190" customFormat="1">
      <c r="G102" s="241"/>
      <c r="H102" s="242"/>
      <c r="I102" s="242"/>
      <c r="J102" s="242"/>
      <c r="K102" s="242"/>
      <c r="L102" s="242"/>
      <c r="M102" s="242"/>
      <c r="N102" s="243"/>
      <c r="O102" s="243"/>
      <c r="P102" s="243"/>
      <c r="Q102" s="243"/>
      <c r="R102" s="243"/>
      <c r="S102" s="243"/>
      <c r="T102" s="243"/>
    </row>
    <row r="103" spans="7:20" s="190" customFormat="1">
      <c r="G103" s="241"/>
      <c r="H103" s="242"/>
      <c r="I103" s="242"/>
      <c r="J103" s="242"/>
      <c r="K103" s="242"/>
      <c r="L103" s="242"/>
      <c r="M103" s="242"/>
      <c r="N103" s="243"/>
      <c r="O103" s="243"/>
      <c r="P103" s="243"/>
      <c r="Q103" s="243"/>
      <c r="R103" s="243"/>
      <c r="S103" s="243"/>
      <c r="T103" s="243"/>
    </row>
    <row r="104" spans="7:20" s="190" customFormat="1">
      <c r="G104" s="241"/>
      <c r="H104" s="242"/>
      <c r="I104" s="242"/>
      <c r="J104" s="242"/>
      <c r="K104" s="242"/>
      <c r="L104" s="242"/>
      <c r="M104" s="242"/>
      <c r="N104" s="243"/>
      <c r="O104" s="243"/>
      <c r="P104" s="243"/>
      <c r="Q104" s="243"/>
      <c r="R104" s="243"/>
      <c r="S104" s="243"/>
      <c r="T104" s="243"/>
    </row>
    <row r="105" spans="7:20" s="190" customFormat="1">
      <c r="G105" s="241"/>
      <c r="H105" s="242"/>
      <c r="I105" s="242"/>
      <c r="J105" s="242"/>
      <c r="K105" s="242"/>
      <c r="L105" s="242"/>
      <c r="M105" s="242"/>
      <c r="N105" s="243"/>
      <c r="O105" s="243"/>
      <c r="P105" s="243"/>
      <c r="Q105" s="243"/>
      <c r="R105" s="243"/>
      <c r="S105" s="243"/>
      <c r="T105" s="243"/>
    </row>
    <row r="106" spans="7:20" s="190" customFormat="1">
      <c r="G106" s="241"/>
      <c r="H106" s="242"/>
      <c r="I106" s="242"/>
      <c r="J106" s="242"/>
      <c r="K106" s="242"/>
      <c r="L106" s="242"/>
      <c r="M106" s="242"/>
      <c r="N106" s="243"/>
      <c r="O106" s="243"/>
      <c r="P106" s="243"/>
      <c r="Q106" s="243"/>
      <c r="R106" s="243"/>
      <c r="S106" s="243"/>
      <c r="T106" s="243"/>
    </row>
    <row r="107" spans="7:20" s="190" customFormat="1">
      <c r="G107" s="241"/>
      <c r="H107" s="242"/>
      <c r="I107" s="242"/>
      <c r="J107" s="242"/>
      <c r="K107" s="242"/>
      <c r="L107" s="242"/>
      <c r="M107" s="242"/>
      <c r="N107" s="243"/>
      <c r="O107" s="243"/>
      <c r="P107" s="243"/>
      <c r="Q107" s="243"/>
      <c r="R107" s="243"/>
      <c r="S107" s="243"/>
      <c r="T107" s="243"/>
    </row>
    <row r="108" spans="7:20" s="190" customFormat="1">
      <c r="G108" s="241"/>
      <c r="H108" s="242"/>
      <c r="I108" s="242"/>
      <c r="J108" s="242"/>
      <c r="K108" s="242"/>
      <c r="L108" s="242"/>
      <c r="M108" s="242"/>
      <c r="N108" s="243"/>
      <c r="O108" s="243"/>
      <c r="P108" s="243"/>
      <c r="Q108" s="243"/>
      <c r="R108" s="243"/>
      <c r="S108" s="243"/>
      <c r="T108" s="243"/>
    </row>
    <row r="109" spans="7:20" s="190" customFormat="1">
      <c r="G109" s="241"/>
      <c r="H109" s="242"/>
      <c r="I109" s="242"/>
      <c r="J109" s="242"/>
      <c r="K109" s="242"/>
      <c r="L109" s="242"/>
      <c r="M109" s="242"/>
      <c r="N109" s="243"/>
      <c r="O109" s="243"/>
      <c r="P109" s="243"/>
      <c r="Q109" s="243"/>
      <c r="R109" s="243"/>
      <c r="S109" s="243"/>
      <c r="T109" s="243"/>
    </row>
    <row r="110" spans="7:20" s="190" customFormat="1">
      <c r="G110" s="241"/>
      <c r="H110" s="242"/>
      <c r="I110" s="242"/>
      <c r="J110" s="242"/>
      <c r="K110" s="242"/>
      <c r="L110" s="242"/>
      <c r="M110" s="242"/>
      <c r="N110" s="243"/>
      <c r="O110" s="243"/>
      <c r="P110" s="243"/>
      <c r="Q110" s="243"/>
      <c r="R110" s="243"/>
      <c r="S110" s="243"/>
      <c r="T110" s="243"/>
    </row>
    <row r="111" spans="7:20" s="190" customFormat="1">
      <c r="G111" s="241"/>
      <c r="H111" s="242"/>
      <c r="I111" s="242"/>
      <c r="J111" s="242"/>
      <c r="K111" s="242"/>
      <c r="L111" s="242"/>
      <c r="M111" s="242"/>
      <c r="N111" s="243"/>
      <c r="O111" s="243"/>
      <c r="P111" s="243"/>
      <c r="Q111" s="243"/>
      <c r="R111" s="243"/>
      <c r="S111" s="243"/>
      <c r="T111" s="243"/>
    </row>
    <row r="112" spans="7:20" s="190" customFormat="1">
      <c r="G112" s="241"/>
      <c r="H112" s="242"/>
      <c r="I112" s="242"/>
      <c r="J112" s="242"/>
      <c r="K112" s="242"/>
      <c r="L112" s="242"/>
      <c r="M112" s="242"/>
      <c r="N112" s="243"/>
      <c r="O112" s="243"/>
      <c r="P112" s="243"/>
      <c r="Q112" s="243"/>
      <c r="R112" s="243"/>
      <c r="S112" s="243"/>
      <c r="T112" s="243"/>
    </row>
    <row r="113" spans="7:20" s="190" customFormat="1">
      <c r="G113" s="241"/>
      <c r="H113" s="242"/>
      <c r="I113" s="242"/>
      <c r="J113" s="242"/>
      <c r="K113" s="242"/>
      <c r="L113" s="242"/>
      <c r="M113" s="242"/>
      <c r="N113" s="243"/>
      <c r="O113" s="243"/>
      <c r="P113" s="243"/>
      <c r="Q113" s="243"/>
      <c r="R113" s="243"/>
      <c r="S113" s="243"/>
      <c r="T113" s="243"/>
    </row>
    <row r="114" spans="7:20" s="190" customFormat="1">
      <c r="G114" s="241"/>
      <c r="H114" s="242"/>
      <c r="I114" s="242"/>
      <c r="J114" s="242"/>
      <c r="K114" s="242"/>
      <c r="L114" s="242"/>
      <c r="M114" s="242"/>
      <c r="N114" s="243"/>
      <c r="O114" s="243"/>
      <c r="P114" s="243"/>
      <c r="Q114" s="243"/>
      <c r="R114" s="243"/>
      <c r="S114" s="243"/>
      <c r="T114" s="243"/>
    </row>
    <row r="115" spans="7:20" s="190" customFormat="1">
      <c r="G115" s="241"/>
      <c r="H115" s="242"/>
      <c r="I115" s="242"/>
      <c r="J115" s="242"/>
      <c r="K115" s="242"/>
      <c r="L115" s="242"/>
      <c r="M115" s="242"/>
      <c r="N115" s="243"/>
      <c r="O115" s="243"/>
      <c r="P115" s="243"/>
      <c r="Q115" s="243"/>
      <c r="R115" s="243"/>
      <c r="S115" s="243"/>
      <c r="T115" s="243"/>
    </row>
    <row r="116" spans="7:20" s="190" customFormat="1">
      <c r="G116" s="241"/>
      <c r="H116" s="242"/>
      <c r="I116" s="242"/>
      <c r="J116" s="242"/>
      <c r="K116" s="242"/>
      <c r="L116" s="242"/>
      <c r="M116" s="242"/>
      <c r="N116" s="243"/>
      <c r="O116" s="243"/>
      <c r="P116" s="243"/>
      <c r="Q116" s="243"/>
      <c r="R116" s="243"/>
      <c r="S116" s="243"/>
      <c r="T116" s="243"/>
    </row>
    <row r="117" spans="7:20" s="190" customFormat="1">
      <c r="G117" s="241"/>
      <c r="H117" s="242"/>
      <c r="I117" s="242"/>
      <c r="J117" s="242"/>
      <c r="K117" s="242"/>
      <c r="L117" s="242"/>
      <c r="M117" s="242"/>
      <c r="N117" s="243"/>
      <c r="O117" s="243"/>
      <c r="P117" s="243"/>
      <c r="Q117" s="243"/>
      <c r="R117" s="243"/>
      <c r="S117" s="243"/>
      <c r="T117" s="243"/>
    </row>
    <row r="118" spans="7:20" s="190" customFormat="1">
      <c r="G118" s="241"/>
      <c r="H118" s="242"/>
      <c r="I118" s="242"/>
      <c r="J118" s="242"/>
      <c r="K118" s="242"/>
      <c r="L118" s="242"/>
      <c r="M118" s="242"/>
      <c r="N118" s="243"/>
      <c r="O118" s="243"/>
      <c r="P118" s="243"/>
      <c r="Q118" s="243"/>
      <c r="R118" s="243"/>
      <c r="S118" s="243"/>
      <c r="T118" s="243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6:E86"/>
    <mergeCell ref="A1:F1"/>
    <mergeCell ref="A2:F2"/>
    <mergeCell ref="A3:F3"/>
    <mergeCell ref="D83:E83"/>
    <mergeCell ref="D84:E84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8" zoomScaleNormal="100" workbookViewId="0">
      <selection activeCell="C78" sqref="C78"/>
    </sheetView>
  </sheetViews>
  <sheetFormatPr defaultColWidth="9.140625" defaultRowHeight="13.5"/>
  <cols>
    <col min="1" max="1" width="4.85546875" style="29" customWidth="1"/>
    <col min="2" max="2" width="37" style="30" customWidth="1"/>
    <col min="3" max="3" width="29.7109375" style="30" customWidth="1"/>
    <col min="4" max="4" width="13.7109375" style="30" customWidth="1"/>
    <col min="5" max="5" width="18" style="30" customWidth="1"/>
    <col min="6" max="6" width="14.28515625" style="190" customWidth="1"/>
    <col min="7" max="22" width="9.140625" style="190"/>
    <col min="23" max="16384" width="9.140625" style="30"/>
  </cols>
  <sheetData>
    <row r="1" spans="1:22" s="187" customFormat="1" ht="22.5" customHeight="1">
      <c r="A1" s="472" t="s">
        <v>131</v>
      </c>
      <c r="B1" s="472"/>
      <c r="C1" s="472"/>
      <c r="D1" s="472"/>
      <c r="E1" s="472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</row>
    <row r="2" spans="1:22" s="47" customFormat="1" ht="33" customHeight="1">
      <c r="A2" s="473" t="str">
        <f>+'Ekamut-caxs'!A14:D14</f>
        <v xml:space="preserve">«ԵՐԵՎԱՆԻ ԱՐԱԲԿԻՐԻ ՇԱԽՄԱՏԻ ՄԱՆԿԱՊԱՏԱՆԵԿԱՆ ՄԱՐԶԱԴՊՐՈՑ» ՀՈԱԿ-ի </v>
      </c>
      <c r="B2" s="474"/>
      <c r="C2" s="474"/>
      <c r="D2" s="474"/>
      <c r="E2" s="474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</row>
    <row r="3" spans="1:22" s="47" customFormat="1" ht="24" customHeight="1">
      <c r="A3" s="475" t="s">
        <v>132</v>
      </c>
      <c r="B3" s="475"/>
      <c r="C3" s="475"/>
      <c r="D3" s="475"/>
      <c r="E3" s="475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</row>
    <row r="4" spans="1:22" s="188" customFormat="1" ht="16.5" customHeight="1">
      <c r="A4" s="476" t="s">
        <v>133</v>
      </c>
      <c r="B4" s="476"/>
      <c r="C4" s="476"/>
      <c r="D4" s="476"/>
      <c r="E4" s="476"/>
      <c r="F4" s="192"/>
      <c r="G4" s="193"/>
      <c r="H4" s="193"/>
      <c r="I4" s="193"/>
      <c r="J4" s="193"/>
      <c r="K4" s="193"/>
      <c r="L4" s="193"/>
      <c r="M4" s="227"/>
      <c r="N4" s="227"/>
      <c r="O4" s="227"/>
      <c r="P4" s="227"/>
      <c r="Q4" s="227"/>
      <c r="R4" s="227"/>
      <c r="S4" s="227"/>
      <c r="T4" s="227"/>
      <c r="U4" s="227"/>
      <c r="V4" s="227"/>
    </row>
    <row r="5" spans="1:22" ht="13.5" customHeight="1">
      <c r="D5" s="32"/>
      <c r="E5" s="32" t="s">
        <v>134</v>
      </c>
    </row>
    <row r="6" spans="1:22" s="189" customFormat="1" ht="56.25" customHeight="1">
      <c r="A6" s="157" t="s">
        <v>76</v>
      </c>
      <c r="B6" s="194" t="s">
        <v>135</v>
      </c>
      <c r="C6" s="157" t="s">
        <v>136</v>
      </c>
      <c r="D6" s="157" t="s">
        <v>137</v>
      </c>
      <c r="E6" s="195" t="s">
        <v>138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s="47" customFormat="1" ht="21.75" customHeight="1">
      <c r="A7" s="477" t="s">
        <v>139</v>
      </c>
      <c r="B7" s="478"/>
      <c r="C7" s="478"/>
      <c r="D7" s="197"/>
      <c r="E7" s="197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</row>
    <row r="8" spans="1:22" s="27" customFormat="1" ht="21.75" customHeight="1">
      <c r="A8" s="198">
        <v>1</v>
      </c>
      <c r="B8" s="155" t="s">
        <v>140</v>
      </c>
      <c r="C8" s="198"/>
      <c r="D8" s="199">
        <f>SUM(D9:D29)</f>
        <v>10.3</v>
      </c>
      <c r="E8" s="200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  <c r="V8" s="201"/>
    </row>
    <row r="9" spans="1:22" ht="27" customHeight="1">
      <c r="A9" s="202">
        <v>1.1000000000000001</v>
      </c>
      <c r="B9" s="203" t="s">
        <v>141</v>
      </c>
      <c r="C9" s="202" t="s">
        <v>142</v>
      </c>
      <c r="D9" s="204"/>
      <c r="E9" s="204"/>
    </row>
    <row r="10" spans="1:22" ht="27" customHeight="1">
      <c r="A10" s="202">
        <v>1.2</v>
      </c>
      <c r="B10" s="203" t="s">
        <v>143</v>
      </c>
      <c r="C10" s="202" t="s">
        <v>144</v>
      </c>
      <c r="D10" s="204"/>
      <c r="E10" s="204"/>
    </row>
    <row r="11" spans="1:22" ht="27" customHeight="1">
      <c r="A11" s="202">
        <v>1.3</v>
      </c>
      <c r="B11" s="203" t="s">
        <v>145</v>
      </c>
      <c r="C11" s="202" t="s">
        <v>146</v>
      </c>
      <c r="D11" s="204"/>
      <c r="E11" s="204"/>
    </row>
    <row r="12" spans="1:22" ht="27" customHeight="1">
      <c r="A12" s="202">
        <v>1.4</v>
      </c>
      <c r="B12" s="205" t="s">
        <v>147</v>
      </c>
      <c r="C12" s="206" t="s">
        <v>148</v>
      </c>
      <c r="D12" s="204"/>
      <c r="E12" s="204"/>
    </row>
    <row r="13" spans="1:22" ht="27" customHeight="1">
      <c r="A13" s="202">
        <v>1.5</v>
      </c>
      <c r="B13" s="205"/>
      <c r="C13" s="202" t="s">
        <v>149</v>
      </c>
      <c r="D13" s="204"/>
      <c r="E13" s="204"/>
    </row>
    <row r="14" spans="1:22" ht="18" customHeight="1">
      <c r="A14" s="202">
        <v>1.6</v>
      </c>
      <c r="B14" s="203" t="s">
        <v>150</v>
      </c>
      <c r="C14" s="202" t="s">
        <v>151</v>
      </c>
      <c r="D14" s="204">
        <v>7.8</v>
      </c>
      <c r="E14" s="204"/>
    </row>
    <row r="15" spans="1:22" ht="33.75" customHeight="1">
      <c r="A15" s="202">
        <v>1.7</v>
      </c>
      <c r="B15" s="205"/>
      <c r="C15" s="202" t="s">
        <v>152</v>
      </c>
      <c r="D15" s="204"/>
      <c r="E15" s="204"/>
    </row>
    <row r="16" spans="1:22" ht="22.5" customHeight="1">
      <c r="A16" s="202">
        <v>1.8</v>
      </c>
      <c r="B16" s="205"/>
      <c r="C16" s="207" t="s">
        <v>153</v>
      </c>
      <c r="D16" s="204"/>
      <c r="E16" s="204"/>
    </row>
    <row r="17" spans="1:22" ht="18" customHeight="1">
      <c r="A17" s="202">
        <v>1.9</v>
      </c>
      <c r="B17" s="205"/>
      <c r="C17" s="207"/>
      <c r="D17" s="204"/>
      <c r="E17" s="204"/>
    </row>
    <row r="18" spans="1:22" ht="18" customHeight="1">
      <c r="A18" s="208">
        <v>2</v>
      </c>
      <c r="B18" s="205"/>
      <c r="C18" s="207"/>
      <c r="D18" s="204"/>
      <c r="E18" s="204"/>
    </row>
    <row r="19" spans="1:22" ht="18" customHeight="1">
      <c r="A19" s="202">
        <v>2.1</v>
      </c>
      <c r="B19" s="205"/>
      <c r="C19" s="207"/>
      <c r="D19" s="204"/>
      <c r="E19" s="204"/>
    </row>
    <row r="20" spans="1:22" ht="18" customHeight="1">
      <c r="A20" s="202">
        <v>2.2000000000000002</v>
      </c>
      <c r="B20" s="205"/>
      <c r="C20" s="207"/>
      <c r="D20" s="204"/>
      <c r="E20" s="204"/>
    </row>
    <row r="21" spans="1:22" ht="18" customHeight="1">
      <c r="A21" s="202">
        <v>2.2999999999999998</v>
      </c>
      <c r="B21" s="205"/>
      <c r="C21" s="207"/>
      <c r="D21" s="204"/>
      <c r="E21" s="204"/>
    </row>
    <row r="22" spans="1:22" ht="27.75" customHeight="1">
      <c r="A22" s="202">
        <v>2.4</v>
      </c>
      <c r="B22" s="205"/>
      <c r="C22" s="207"/>
      <c r="D22" s="204"/>
      <c r="E22" s="204"/>
    </row>
    <row r="23" spans="1:22" ht="27.75" customHeight="1">
      <c r="A23" s="202">
        <v>2.5</v>
      </c>
      <c r="B23" s="205" t="s">
        <v>154</v>
      </c>
      <c r="C23" s="202" t="s">
        <v>87</v>
      </c>
      <c r="D23" s="204"/>
      <c r="E23" s="204"/>
    </row>
    <row r="24" spans="1:22" ht="27.75" customHeight="1">
      <c r="A24" s="202">
        <v>2.6</v>
      </c>
      <c r="B24" s="205" t="s">
        <v>154</v>
      </c>
      <c r="C24" s="202" t="s">
        <v>88</v>
      </c>
      <c r="D24" s="204"/>
      <c r="E24" s="204"/>
    </row>
    <row r="25" spans="1:22" ht="27.75" customHeight="1">
      <c r="A25" s="202">
        <v>2.7</v>
      </c>
      <c r="B25" s="205" t="s">
        <v>154</v>
      </c>
      <c r="C25" s="202" t="s">
        <v>155</v>
      </c>
      <c r="D25" s="204"/>
      <c r="E25" s="204"/>
    </row>
    <row r="26" spans="1:22" ht="27.75" customHeight="1">
      <c r="A26" s="202">
        <v>2.8</v>
      </c>
      <c r="B26" s="205" t="s">
        <v>154</v>
      </c>
      <c r="C26" s="202" t="s">
        <v>156</v>
      </c>
      <c r="D26" s="204"/>
      <c r="E26" s="204"/>
    </row>
    <row r="27" spans="1:22" ht="27" customHeight="1">
      <c r="A27" s="202">
        <v>2.9</v>
      </c>
      <c r="B27" s="203" t="s">
        <v>157</v>
      </c>
      <c r="C27" s="202" t="s">
        <v>158</v>
      </c>
      <c r="D27" s="204">
        <v>1</v>
      </c>
      <c r="E27" s="204"/>
    </row>
    <row r="28" spans="1:22" ht="26.25" customHeight="1">
      <c r="A28" s="209">
        <v>2.1</v>
      </c>
      <c r="B28" s="205" t="s">
        <v>159</v>
      </c>
      <c r="C28" s="202" t="s">
        <v>160</v>
      </c>
      <c r="D28" s="204"/>
      <c r="E28" s="204"/>
    </row>
    <row r="29" spans="1:22" ht="26.25" customHeight="1">
      <c r="A29" s="209">
        <v>2.11</v>
      </c>
      <c r="B29" s="205"/>
      <c r="C29" s="207" t="s">
        <v>161</v>
      </c>
      <c r="D29" s="204">
        <v>1.5</v>
      </c>
      <c r="E29" s="204"/>
    </row>
    <row r="30" spans="1:22" s="27" customFormat="1" ht="34.5" customHeight="1">
      <c r="A30" s="198">
        <v>2</v>
      </c>
      <c r="B30" s="210" t="s">
        <v>162</v>
      </c>
      <c r="C30" s="198"/>
      <c r="D30" s="199">
        <f>SUM(D31:D33)</f>
        <v>0</v>
      </c>
      <c r="E30" s="200"/>
      <c r="F30" s="201"/>
      <c r="G30" s="201"/>
      <c r="H30" s="201"/>
      <c r="I30" s="201"/>
      <c r="J30" s="201"/>
      <c r="K30" s="201"/>
      <c r="L30" s="201"/>
      <c r="M30" s="201"/>
      <c r="N30" s="201"/>
      <c r="O30" s="201"/>
      <c r="P30" s="201"/>
      <c r="Q30" s="201"/>
      <c r="R30" s="201"/>
      <c r="S30" s="201"/>
      <c r="T30" s="201"/>
      <c r="U30" s="201"/>
      <c r="V30" s="201"/>
    </row>
    <row r="31" spans="1:22" ht="30" customHeight="1">
      <c r="A31" s="202">
        <v>2.1</v>
      </c>
      <c r="B31" s="205"/>
      <c r="C31" s="202" t="s">
        <v>163</v>
      </c>
      <c r="D31" s="204"/>
      <c r="E31" s="204"/>
    </row>
    <row r="32" spans="1:22" ht="21" customHeight="1">
      <c r="A32" s="202">
        <v>2.2000000000000002</v>
      </c>
      <c r="B32" s="205" t="s">
        <v>164</v>
      </c>
      <c r="C32" s="202" t="s">
        <v>165</v>
      </c>
      <c r="D32" s="204"/>
      <c r="E32" s="204"/>
    </row>
    <row r="33" spans="1:22" ht="26.25" customHeight="1">
      <c r="A33" s="202">
        <v>2.2999999999999998</v>
      </c>
      <c r="B33" s="205" t="s">
        <v>164</v>
      </c>
      <c r="C33" s="202" t="s">
        <v>166</v>
      </c>
      <c r="D33" s="204"/>
      <c r="E33" s="211"/>
    </row>
    <row r="34" spans="1:22" s="187" customFormat="1" ht="21.75" customHeight="1">
      <c r="A34" s="212"/>
      <c r="B34" s="213" t="s">
        <v>167</v>
      </c>
      <c r="C34" s="214"/>
      <c r="D34" s="215">
        <f>D8+D30</f>
        <v>10.3</v>
      </c>
      <c r="E34" s="216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</row>
    <row r="35" spans="1:22" s="47" customFormat="1" ht="33.75" customHeight="1">
      <c r="A35" s="477" t="s">
        <v>168</v>
      </c>
      <c r="B35" s="478"/>
      <c r="C35" s="478"/>
      <c r="D35" s="197"/>
      <c r="E35" s="197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</row>
    <row r="36" spans="1:22" ht="21" customHeight="1">
      <c r="A36" s="202">
        <v>1.1000000000000001</v>
      </c>
      <c r="B36" s="203" t="s">
        <v>141</v>
      </c>
      <c r="C36" s="202" t="s">
        <v>142</v>
      </c>
      <c r="D36" s="204">
        <v>42.6</v>
      </c>
      <c r="E36" s="204"/>
    </row>
    <row r="37" spans="1:22" ht="21" customHeight="1">
      <c r="A37" s="202">
        <v>1.2</v>
      </c>
      <c r="B37" s="203" t="s">
        <v>143</v>
      </c>
      <c r="C37" s="202" t="s">
        <v>144</v>
      </c>
      <c r="D37" s="204">
        <v>25.8</v>
      </c>
      <c r="E37" s="204"/>
    </row>
    <row r="38" spans="1:22" ht="21" customHeight="1">
      <c r="A38" s="202">
        <v>1.3</v>
      </c>
      <c r="B38" s="203" t="s">
        <v>145</v>
      </c>
      <c r="C38" s="202" t="s">
        <v>146</v>
      </c>
      <c r="D38" s="204"/>
      <c r="E38" s="204"/>
    </row>
    <row r="39" spans="1:22" ht="21" customHeight="1">
      <c r="A39" s="202">
        <v>1.4</v>
      </c>
      <c r="B39" s="205" t="s">
        <v>147</v>
      </c>
      <c r="C39" s="206" t="s">
        <v>148</v>
      </c>
      <c r="D39" s="204"/>
      <c r="E39" s="204"/>
    </row>
    <row r="40" spans="1:22" ht="21" customHeight="1">
      <c r="A40" s="202">
        <v>1.5</v>
      </c>
      <c r="B40" s="205"/>
      <c r="C40" s="202" t="s">
        <v>149</v>
      </c>
      <c r="D40" s="204"/>
      <c r="E40" s="204"/>
    </row>
    <row r="41" spans="1:22" ht="20.25" customHeight="1">
      <c r="A41" s="202">
        <v>1.6</v>
      </c>
      <c r="B41" s="203" t="s">
        <v>150</v>
      </c>
      <c r="C41" s="202" t="s">
        <v>151</v>
      </c>
      <c r="D41" s="204">
        <v>10</v>
      </c>
      <c r="E41" s="204"/>
    </row>
    <row r="42" spans="1:22" ht="33.75" customHeight="1">
      <c r="A42" s="202">
        <v>1.7</v>
      </c>
      <c r="B42" s="205"/>
      <c r="C42" s="202" t="s">
        <v>152</v>
      </c>
      <c r="D42" s="204"/>
      <c r="E42" s="204"/>
    </row>
    <row r="43" spans="1:22" ht="23.25" customHeight="1">
      <c r="A43" s="202">
        <v>1.8</v>
      </c>
      <c r="B43" s="205"/>
      <c r="C43" s="207" t="s">
        <v>153</v>
      </c>
      <c r="D43" s="204"/>
      <c r="E43" s="204"/>
    </row>
    <row r="44" spans="1:22" ht="23.25" customHeight="1">
      <c r="A44" s="202">
        <v>1.9</v>
      </c>
      <c r="B44" s="205"/>
      <c r="C44" s="207"/>
      <c r="D44" s="204"/>
      <c r="E44" s="204"/>
    </row>
    <row r="45" spans="1:22" ht="23.25" customHeight="1">
      <c r="A45" s="208">
        <v>2</v>
      </c>
      <c r="B45" s="205"/>
      <c r="C45" s="207"/>
      <c r="D45" s="204"/>
      <c r="E45" s="204"/>
    </row>
    <row r="46" spans="1:22" ht="23.25" customHeight="1">
      <c r="A46" s="202">
        <v>2.1</v>
      </c>
      <c r="B46" s="205"/>
      <c r="C46" s="207"/>
      <c r="D46" s="204"/>
      <c r="E46" s="204"/>
    </row>
    <row r="47" spans="1:22" ht="21" customHeight="1">
      <c r="A47" s="202">
        <v>2.2000000000000002</v>
      </c>
      <c r="B47" s="205" t="s">
        <v>154</v>
      </c>
      <c r="C47" s="202" t="s">
        <v>87</v>
      </c>
      <c r="D47" s="204"/>
      <c r="E47" s="204"/>
    </row>
    <row r="48" spans="1:22" ht="21" customHeight="1">
      <c r="A48" s="202">
        <v>2.2999999999999998</v>
      </c>
      <c r="B48" s="205" t="s">
        <v>154</v>
      </c>
      <c r="C48" s="202" t="s">
        <v>88</v>
      </c>
      <c r="D48" s="204"/>
      <c r="E48" s="204"/>
    </row>
    <row r="49" spans="1:22" ht="21" customHeight="1">
      <c r="A49" s="202">
        <v>2.4</v>
      </c>
      <c r="B49" s="205" t="s">
        <v>154</v>
      </c>
      <c r="C49" s="202" t="s">
        <v>155</v>
      </c>
      <c r="D49" s="204"/>
      <c r="E49" s="204"/>
    </row>
    <row r="50" spans="1:22" ht="24" customHeight="1">
      <c r="A50" s="202">
        <v>2.5</v>
      </c>
      <c r="B50" s="205" t="s">
        <v>154</v>
      </c>
      <c r="C50" s="202" t="s">
        <v>156</v>
      </c>
      <c r="D50" s="204"/>
      <c r="E50" s="204"/>
    </row>
    <row r="51" spans="1:22" ht="24" customHeight="1">
      <c r="A51" s="202">
        <v>2.6</v>
      </c>
      <c r="B51" s="203" t="s">
        <v>157</v>
      </c>
      <c r="C51" s="202" t="s">
        <v>158</v>
      </c>
      <c r="D51" s="204"/>
      <c r="E51" s="204"/>
    </row>
    <row r="52" spans="1:22" ht="24" customHeight="1">
      <c r="A52" s="202">
        <v>2.7</v>
      </c>
      <c r="B52" s="205" t="s">
        <v>159</v>
      </c>
      <c r="C52" s="202" t="s">
        <v>160</v>
      </c>
      <c r="D52" s="204"/>
      <c r="E52" s="204"/>
    </row>
    <row r="53" spans="1:22" ht="24" customHeight="1">
      <c r="A53" s="202">
        <v>2.8</v>
      </c>
      <c r="B53" s="205"/>
      <c r="C53" s="207" t="s">
        <v>161</v>
      </c>
      <c r="D53" s="204"/>
      <c r="E53" s="204"/>
    </row>
    <row r="54" spans="1:22" ht="33" customHeight="1">
      <c r="A54" s="202"/>
      <c r="B54" s="155" t="s">
        <v>169</v>
      </c>
      <c r="C54" s="35"/>
      <c r="D54" s="199">
        <f>SUM(D55:D58)</f>
        <v>0</v>
      </c>
      <c r="E54" s="204"/>
    </row>
    <row r="55" spans="1:22" ht="33" customHeight="1">
      <c r="A55" s="202">
        <v>1.1000000000000001</v>
      </c>
      <c r="B55" s="217"/>
      <c r="C55" s="34" t="s">
        <v>170</v>
      </c>
      <c r="D55" s="208"/>
      <c r="E55" s="204"/>
      <c r="F55" s="218"/>
    </row>
    <row r="56" spans="1:22" ht="30" customHeight="1">
      <c r="A56" s="202">
        <v>1.2</v>
      </c>
      <c r="B56" s="219"/>
      <c r="C56" s="202" t="s">
        <v>163</v>
      </c>
      <c r="D56" s="204"/>
      <c r="E56" s="202"/>
    </row>
    <row r="57" spans="1:22" ht="24.75" customHeight="1">
      <c r="A57" s="202">
        <v>1.3</v>
      </c>
      <c r="B57" s="205" t="s">
        <v>159</v>
      </c>
      <c r="C57" s="202" t="s">
        <v>165</v>
      </c>
      <c r="D57" s="204"/>
      <c r="E57" s="204"/>
    </row>
    <row r="58" spans="1:22" ht="24.75" customHeight="1">
      <c r="A58" s="202">
        <v>1.4</v>
      </c>
      <c r="B58" s="205" t="s">
        <v>159</v>
      </c>
      <c r="C58" s="202" t="s">
        <v>166</v>
      </c>
      <c r="D58" s="204"/>
      <c r="E58" s="204"/>
    </row>
    <row r="59" spans="1:22" s="187" customFormat="1" ht="29.25" customHeight="1">
      <c r="A59" s="149"/>
      <c r="B59" s="213" t="s">
        <v>167</v>
      </c>
      <c r="C59" s="220"/>
      <c r="D59" s="221">
        <f>SUM(D36:D54)</f>
        <v>78.400000000000006</v>
      </c>
      <c r="E59" s="222"/>
      <c r="F59" s="223">
        <f>+D59-D55</f>
        <v>78.400000000000006</v>
      </c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</row>
    <row r="60" spans="1:22" ht="10.5" customHeight="1"/>
    <row r="61" spans="1:22" ht="39" customHeight="1">
      <c r="C61" s="224" t="s">
        <v>171</v>
      </c>
    </row>
    <row r="62" spans="1:22" ht="59.25" customHeight="1">
      <c r="A62" s="41">
        <v>1</v>
      </c>
      <c r="B62" s="197" t="s">
        <v>172</v>
      </c>
      <c r="C62" s="221">
        <f>+'Dramakan hosqer'!D19</f>
        <v>368.9</v>
      </c>
      <c r="D62" s="480" t="s">
        <v>173</v>
      </c>
      <c r="E62" s="481"/>
    </row>
    <row r="63" spans="1:22" ht="36.75" customHeight="1"/>
    <row r="64" spans="1:22" s="27" customFormat="1" ht="25.5" customHeight="1">
      <c r="A64" s="225"/>
      <c r="B64" s="191" t="s">
        <v>68</v>
      </c>
      <c r="C64" s="226"/>
      <c r="D64" s="482" t="e">
        <f>+'Ekamut-caxs'!#REF!</f>
        <v>#REF!</v>
      </c>
      <c r="E64" s="482"/>
      <c r="F64" s="201"/>
      <c r="G64" s="201"/>
      <c r="H64" s="201"/>
      <c r="I64" s="201"/>
      <c r="J64" s="201"/>
      <c r="K64" s="201"/>
      <c r="L64" s="201"/>
      <c r="M64" s="201"/>
      <c r="N64" s="201"/>
      <c r="O64" s="201"/>
      <c r="P64" s="201"/>
      <c r="Q64" s="201"/>
      <c r="R64" s="201"/>
      <c r="S64" s="201"/>
      <c r="T64" s="201"/>
      <c r="U64" s="201"/>
      <c r="V64" s="201"/>
    </row>
    <row r="65" spans="1:22" s="27" customFormat="1" ht="12.75" customHeight="1">
      <c r="A65" s="225"/>
      <c r="C65" s="228"/>
      <c r="D65" s="479" t="s">
        <v>69</v>
      </c>
      <c r="E65" s="479"/>
      <c r="F65" s="201"/>
      <c r="G65" s="201"/>
      <c r="H65" s="201"/>
      <c r="I65" s="201"/>
      <c r="J65" s="201"/>
      <c r="K65" s="201"/>
      <c r="L65" s="201"/>
      <c r="M65" s="201"/>
      <c r="N65" s="201"/>
      <c r="O65" s="201"/>
      <c r="P65" s="201"/>
      <c r="Q65" s="201"/>
      <c r="R65" s="201"/>
      <c r="S65" s="201"/>
      <c r="T65" s="201"/>
      <c r="U65" s="201"/>
      <c r="V65" s="201"/>
    </row>
    <row r="66" spans="1:22" s="27" customFormat="1" ht="22.5" customHeight="1">
      <c r="A66" s="225"/>
      <c r="B66" s="191" t="s">
        <v>70</v>
      </c>
      <c r="C66" s="226"/>
      <c r="D66" s="482" t="e">
        <f>+'Ekamut-caxs'!#REF!</f>
        <v>#REF!</v>
      </c>
      <c r="E66" s="482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201"/>
      <c r="S66" s="201"/>
      <c r="T66" s="201"/>
      <c r="U66" s="201"/>
      <c r="V66" s="201"/>
    </row>
    <row r="67" spans="1:22" s="27" customFormat="1" ht="13.5" customHeight="1">
      <c r="A67" s="225"/>
      <c r="B67" s="229"/>
      <c r="C67" s="225" t="s">
        <v>123</v>
      </c>
      <c r="D67" s="479" t="s">
        <v>69</v>
      </c>
      <c r="E67" s="479"/>
      <c r="F67" s="201"/>
      <c r="G67" s="201"/>
      <c r="H67" s="201"/>
      <c r="I67" s="201"/>
      <c r="J67" s="201"/>
      <c r="K67" s="201"/>
      <c r="L67" s="201"/>
      <c r="M67" s="201"/>
      <c r="N67" s="201"/>
      <c r="O67" s="201"/>
      <c r="P67" s="201"/>
      <c r="Q67" s="201"/>
      <c r="R67" s="201"/>
      <c r="S67" s="201"/>
      <c r="T67" s="201"/>
      <c r="U67" s="201"/>
      <c r="V67" s="201"/>
    </row>
    <row r="69" spans="1:22" ht="27" customHeight="1"/>
    <row r="73" spans="1:22" ht="33" customHeight="1"/>
    <row r="75" spans="1:22" s="152" customFormat="1" ht="36" customHeight="1"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</row>
    <row r="76" spans="1:22" ht="24" customHeight="1"/>
    <row r="77" spans="1:22" ht="0.75" hidden="1" customHeight="1"/>
    <row r="78" spans="1:22" s="27" customFormat="1" ht="28.5" customHeight="1"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  <c r="Q78" s="201"/>
      <c r="R78" s="201"/>
      <c r="S78" s="201"/>
      <c r="T78" s="201"/>
      <c r="U78" s="201"/>
      <c r="V78" s="201"/>
    </row>
    <row r="82" spans="1:5" s="190" customFormat="1">
      <c r="A82" s="29"/>
      <c r="B82" s="30"/>
      <c r="C82" s="30"/>
      <c r="D82" s="30"/>
      <c r="E82" s="30"/>
    </row>
    <row r="83" spans="1:5" s="190" customFormat="1" ht="24" customHeight="1">
      <c r="A83" s="29"/>
      <c r="B83" s="30"/>
      <c r="C83" s="30"/>
      <c r="D83" s="30"/>
      <c r="E83" s="30"/>
    </row>
    <row r="84" spans="1:5" s="190" customFormat="1">
      <c r="A84" s="29"/>
      <c r="B84" s="30"/>
      <c r="C84" s="30"/>
      <c r="D84" s="30"/>
      <c r="E84" s="30"/>
    </row>
    <row r="85" spans="1:5" s="190" customFormat="1" ht="24.75" customHeight="1">
      <c r="A85" s="29"/>
      <c r="B85" s="30"/>
      <c r="C85" s="30"/>
      <c r="D85" s="30"/>
      <c r="E85" s="30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90" zoomScaleNormal="100" workbookViewId="0">
      <selection activeCell="C78" sqref="C78"/>
    </sheetView>
  </sheetViews>
  <sheetFormatPr defaultColWidth="9" defaultRowHeight="13.5"/>
  <cols>
    <col min="1" max="1" width="4.5703125" style="30" customWidth="1"/>
    <col min="2" max="2" width="25.5703125" style="30" customWidth="1"/>
    <col min="3" max="4" width="16.5703125" style="30" customWidth="1"/>
    <col min="5" max="5" width="16.42578125" style="30" customWidth="1"/>
    <col min="6" max="6" width="15.85546875" style="30" customWidth="1"/>
    <col min="7" max="7" width="15.42578125" style="30" customWidth="1"/>
    <col min="8" max="8" width="12.28515625" style="30" customWidth="1"/>
    <col min="9" max="9" width="11.7109375" style="30" customWidth="1"/>
    <col min="10" max="10" width="13.85546875" style="30" customWidth="1"/>
    <col min="11" max="11" width="14.28515625" style="30" customWidth="1"/>
    <col min="12" max="15" width="13.28515625" style="30" customWidth="1"/>
    <col min="16" max="16" width="14.42578125" style="30" customWidth="1"/>
    <col min="17" max="17" width="18.42578125" style="30" customWidth="1"/>
    <col min="18" max="263" width="9.140625" style="30"/>
    <col min="264" max="264" width="4.5703125" style="30" customWidth="1"/>
    <col min="265" max="265" width="20.5703125" style="30" customWidth="1"/>
    <col min="266" max="266" width="14.42578125" style="30" customWidth="1"/>
    <col min="267" max="267" width="16.5703125" style="30" customWidth="1"/>
    <col min="268" max="268" width="12.42578125" style="30" customWidth="1"/>
    <col min="269" max="269" width="13.7109375" style="30" customWidth="1"/>
    <col min="270" max="270" width="14.7109375" style="30" customWidth="1"/>
    <col min="271" max="271" width="13.42578125" style="30" customWidth="1"/>
    <col min="272" max="272" width="16.5703125" style="30" customWidth="1"/>
    <col min="273" max="519" width="9.140625" style="30"/>
    <col min="520" max="520" width="4.5703125" style="30" customWidth="1"/>
    <col min="521" max="521" width="20.5703125" style="30" customWidth="1"/>
    <col min="522" max="522" width="14.42578125" style="30" customWidth="1"/>
    <col min="523" max="523" width="16.5703125" style="30" customWidth="1"/>
    <col min="524" max="524" width="12.42578125" style="30" customWidth="1"/>
    <col min="525" max="525" width="13.7109375" style="30" customWidth="1"/>
    <col min="526" max="526" width="14.7109375" style="30" customWidth="1"/>
    <col min="527" max="527" width="13.42578125" style="30" customWidth="1"/>
    <col min="528" max="528" width="16.5703125" style="30" customWidth="1"/>
    <col min="529" max="775" width="9.140625" style="30"/>
    <col min="776" max="776" width="4.5703125" style="30" customWidth="1"/>
    <col min="777" max="777" width="20.5703125" style="30" customWidth="1"/>
    <col min="778" max="778" width="14.42578125" style="30" customWidth="1"/>
    <col min="779" max="779" width="16.5703125" style="30" customWidth="1"/>
    <col min="780" max="780" width="12.42578125" style="30" customWidth="1"/>
    <col min="781" max="781" width="13.7109375" style="30" customWidth="1"/>
    <col min="782" max="782" width="14.7109375" style="30" customWidth="1"/>
    <col min="783" max="783" width="13.42578125" style="30" customWidth="1"/>
    <col min="784" max="784" width="16.5703125" style="30" customWidth="1"/>
    <col min="785" max="1031" width="9.140625" style="30"/>
    <col min="1032" max="1032" width="4.5703125" style="30" customWidth="1"/>
    <col min="1033" max="1033" width="20.5703125" style="30" customWidth="1"/>
    <col min="1034" max="1034" width="14.42578125" style="30" customWidth="1"/>
    <col min="1035" max="1035" width="16.5703125" style="30" customWidth="1"/>
    <col min="1036" max="1036" width="12.42578125" style="30" customWidth="1"/>
    <col min="1037" max="1037" width="13.7109375" style="30" customWidth="1"/>
    <col min="1038" max="1038" width="14.7109375" style="30" customWidth="1"/>
    <col min="1039" max="1039" width="13.42578125" style="30" customWidth="1"/>
    <col min="1040" max="1040" width="16.5703125" style="30" customWidth="1"/>
    <col min="1041" max="1287" width="9.140625" style="30"/>
    <col min="1288" max="1288" width="4.5703125" style="30" customWidth="1"/>
    <col min="1289" max="1289" width="20.5703125" style="30" customWidth="1"/>
    <col min="1290" max="1290" width="14.42578125" style="30" customWidth="1"/>
    <col min="1291" max="1291" width="16.5703125" style="30" customWidth="1"/>
    <col min="1292" max="1292" width="12.42578125" style="30" customWidth="1"/>
    <col min="1293" max="1293" width="13.7109375" style="30" customWidth="1"/>
    <col min="1294" max="1294" width="14.7109375" style="30" customWidth="1"/>
    <col min="1295" max="1295" width="13.42578125" style="30" customWidth="1"/>
    <col min="1296" max="1296" width="16.5703125" style="30" customWidth="1"/>
    <col min="1297" max="1543" width="9.140625" style="30"/>
    <col min="1544" max="1544" width="4.5703125" style="30" customWidth="1"/>
    <col min="1545" max="1545" width="20.5703125" style="30" customWidth="1"/>
    <col min="1546" max="1546" width="14.42578125" style="30" customWidth="1"/>
    <col min="1547" max="1547" width="16.5703125" style="30" customWidth="1"/>
    <col min="1548" max="1548" width="12.42578125" style="30" customWidth="1"/>
    <col min="1549" max="1549" width="13.7109375" style="30" customWidth="1"/>
    <col min="1550" max="1550" width="14.7109375" style="30" customWidth="1"/>
    <col min="1551" max="1551" width="13.42578125" style="30" customWidth="1"/>
    <col min="1552" max="1552" width="16.5703125" style="30" customWidth="1"/>
    <col min="1553" max="1799" width="9.140625" style="30"/>
    <col min="1800" max="1800" width="4.5703125" style="30" customWidth="1"/>
    <col min="1801" max="1801" width="20.5703125" style="30" customWidth="1"/>
    <col min="1802" max="1802" width="14.42578125" style="30" customWidth="1"/>
    <col min="1803" max="1803" width="16.5703125" style="30" customWidth="1"/>
    <col min="1804" max="1804" width="12.42578125" style="30" customWidth="1"/>
    <col min="1805" max="1805" width="13.7109375" style="30" customWidth="1"/>
    <col min="1806" max="1806" width="14.7109375" style="30" customWidth="1"/>
    <col min="1807" max="1807" width="13.42578125" style="30" customWidth="1"/>
    <col min="1808" max="1808" width="16.5703125" style="30" customWidth="1"/>
    <col min="1809" max="2055" width="9.140625" style="30"/>
    <col min="2056" max="2056" width="4.5703125" style="30" customWidth="1"/>
    <col min="2057" max="2057" width="20.5703125" style="30" customWidth="1"/>
    <col min="2058" max="2058" width="14.42578125" style="30" customWidth="1"/>
    <col min="2059" max="2059" width="16.5703125" style="30" customWidth="1"/>
    <col min="2060" max="2060" width="12.42578125" style="30" customWidth="1"/>
    <col min="2061" max="2061" width="13.7109375" style="30" customWidth="1"/>
    <col min="2062" max="2062" width="14.7109375" style="30" customWidth="1"/>
    <col min="2063" max="2063" width="13.42578125" style="30" customWidth="1"/>
    <col min="2064" max="2064" width="16.5703125" style="30" customWidth="1"/>
    <col min="2065" max="2311" width="9.140625" style="30"/>
    <col min="2312" max="2312" width="4.5703125" style="30" customWidth="1"/>
    <col min="2313" max="2313" width="20.5703125" style="30" customWidth="1"/>
    <col min="2314" max="2314" width="14.42578125" style="30" customWidth="1"/>
    <col min="2315" max="2315" width="16.5703125" style="30" customWidth="1"/>
    <col min="2316" max="2316" width="12.42578125" style="30" customWidth="1"/>
    <col min="2317" max="2317" width="13.7109375" style="30" customWidth="1"/>
    <col min="2318" max="2318" width="14.7109375" style="30" customWidth="1"/>
    <col min="2319" max="2319" width="13.42578125" style="30" customWidth="1"/>
    <col min="2320" max="2320" width="16.5703125" style="30" customWidth="1"/>
    <col min="2321" max="2567" width="9.140625" style="30"/>
    <col min="2568" max="2568" width="4.5703125" style="30" customWidth="1"/>
    <col min="2569" max="2569" width="20.5703125" style="30" customWidth="1"/>
    <col min="2570" max="2570" width="14.42578125" style="30" customWidth="1"/>
    <col min="2571" max="2571" width="16.5703125" style="30" customWidth="1"/>
    <col min="2572" max="2572" width="12.42578125" style="30" customWidth="1"/>
    <col min="2573" max="2573" width="13.7109375" style="30" customWidth="1"/>
    <col min="2574" max="2574" width="14.7109375" style="30" customWidth="1"/>
    <col min="2575" max="2575" width="13.42578125" style="30" customWidth="1"/>
    <col min="2576" max="2576" width="16.5703125" style="30" customWidth="1"/>
    <col min="2577" max="2823" width="9.140625" style="30"/>
    <col min="2824" max="2824" width="4.5703125" style="30" customWidth="1"/>
    <col min="2825" max="2825" width="20.5703125" style="30" customWidth="1"/>
    <col min="2826" max="2826" width="14.42578125" style="30" customWidth="1"/>
    <col min="2827" max="2827" width="16.5703125" style="30" customWidth="1"/>
    <col min="2828" max="2828" width="12.42578125" style="30" customWidth="1"/>
    <col min="2829" max="2829" width="13.7109375" style="30" customWidth="1"/>
    <col min="2830" max="2830" width="14.7109375" style="30" customWidth="1"/>
    <col min="2831" max="2831" width="13.42578125" style="30" customWidth="1"/>
    <col min="2832" max="2832" width="16.5703125" style="30" customWidth="1"/>
    <col min="2833" max="3079" width="9.140625" style="30"/>
    <col min="3080" max="3080" width="4.5703125" style="30" customWidth="1"/>
    <col min="3081" max="3081" width="20.5703125" style="30" customWidth="1"/>
    <col min="3082" max="3082" width="14.42578125" style="30" customWidth="1"/>
    <col min="3083" max="3083" width="16.5703125" style="30" customWidth="1"/>
    <col min="3084" max="3084" width="12.42578125" style="30" customWidth="1"/>
    <col min="3085" max="3085" width="13.7109375" style="30" customWidth="1"/>
    <col min="3086" max="3086" width="14.7109375" style="30" customWidth="1"/>
    <col min="3087" max="3087" width="13.42578125" style="30" customWidth="1"/>
    <col min="3088" max="3088" width="16.5703125" style="30" customWidth="1"/>
    <col min="3089" max="3335" width="9.140625" style="30"/>
    <col min="3336" max="3336" width="4.5703125" style="30" customWidth="1"/>
    <col min="3337" max="3337" width="20.5703125" style="30" customWidth="1"/>
    <col min="3338" max="3338" width="14.42578125" style="30" customWidth="1"/>
    <col min="3339" max="3339" width="16.5703125" style="30" customWidth="1"/>
    <col min="3340" max="3340" width="12.42578125" style="30" customWidth="1"/>
    <col min="3341" max="3341" width="13.7109375" style="30" customWidth="1"/>
    <col min="3342" max="3342" width="14.7109375" style="30" customWidth="1"/>
    <col min="3343" max="3343" width="13.42578125" style="30" customWidth="1"/>
    <col min="3344" max="3344" width="16.5703125" style="30" customWidth="1"/>
    <col min="3345" max="3591" width="9.140625" style="30"/>
    <col min="3592" max="3592" width="4.5703125" style="30" customWidth="1"/>
    <col min="3593" max="3593" width="20.5703125" style="30" customWidth="1"/>
    <col min="3594" max="3594" width="14.42578125" style="30" customWidth="1"/>
    <col min="3595" max="3595" width="16.5703125" style="30" customWidth="1"/>
    <col min="3596" max="3596" width="12.42578125" style="30" customWidth="1"/>
    <col min="3597" max="3597" width="13.7109375" style="30" customWidth="1"/>
    <col min="3598" max="3598" width="14.7109375" style="30" customWidth="1"/>
    <col min="3599" max="3599" width="13.42578125" style="30" customWidth="1"/>
    <col min="3600" max="3600" width="16.5703125" style="30" customWidth="1"/>
    <col min="3601" max="3847" width="9.140625" style="30"/>
    <col min="3848" max="3848" width="4.5703125" style="30" customWidth="1"/>
    <col min="3849" max="3849" width="20.5703125" style="30" customWidth="1"/>
    <col min="3850" max="3850" width="14.42578125" style="30" customWidth="1"/>
    <col min="3851" max="3851" width="16.5703125" style="30" customWidth="1"/>
    <col min="3852" max="3852" width="12.42578125" style="30" customWidth="1"/>
    <col min="3853" max="3853" width="13.7109375" style="30" customWidth="1"/>
    <col min="3854" max="3854" width="14.7109375" style="30" customWidth="1"/>
    <col min="3855" max="3855" width="13.42578125" style="30" customWidth="1"/>
    <col min="3856" max="3856" width="16.5703125" style="30" customWidth="1"/>
    <col min="3857" max="4103" width="9.140625" style="30"/>
    <col min="4104" max="4104" width="4.5703125" style="30" customWidth="1"/>
    <col min="4105" max="4105" width="20.5703125" style="30" customWidth="1"/>
    <col min="4106" max="4106" width="14.42578125" style="30" customWidth="1"/>
    <col min="4107" max="4107" width="16.5703125" style="30" customWidth="1"/>
    <col min="4108" max="4108" width="12.42578125" style="30" customWidth="1"/>
    <col min="4109" max="4109" width="13.7109375" style="30" customWidth="1"/>
    <col min="4110" max="4110" width="14.7109375" style="30" customWidth="1"/>
    <col min="4111" max="4111" width="13.42578125" style="30" customWidth="1"/>
    <col min="4112" max="4112" width="16.5703125" style="30" customWidth="1"/>
    <col min="4113" max="4359" width="9.140625" style="30"/>
    <col min="4360" max="4360" width="4.5703125" style="30" customWidth="1"/>
    <col min="4361" max="4361" width="20.5703125" style="30" customWidth="1"/>
    <col min="4362" max="4362" width="14.42578125" style="30" customWidth="1"/>
    <col min="4363" max="4363" width="16.5703125" style="30" customWidth="1"/>
    <col min="4364" max="4364" width="12.42578125" style="30" customWidth="1"/>
    <col min="4365" max="4365" width="13.7109375" style="30" customWidth="1"/>
    <col min="4366" max="4366" width="14.7109375" style="30" customWidth="1"/>
    <col min="4367" max="4367" width="13.42578125" style="30" customWidth="1"/>
    <col min="4368" max="4368" width="16.5703125" style="30" customWidth="1"/>
    <col min="4369" max="4615" width="9.140625" style="30"/>
    <col min="4616" max="4616" width="4.5703125" style="30" customWidth="1"/>
    <col min="4617" max="4617" width="20.5703125" style="30" customWidth="1"/>
    <col min="4618" max="4618" width="14.42578125" style="30" customWidth="1"/>
    <col min="4619" max="4619" width="16.5703125" style="30" customWidth="1"/>
    <col min="4620" max="4620" width="12.42578125" style="30" customWidth="1"/>
    <col min="4621" max="4621" width="13.7109375" style="30" customWidth="1"/>
    <col min="4622" max="4622" width="14.7109375" style="30" customWidth="1"/>
    <col min="4623" max="4623" width="13.42578125" style="30" customWidth="1"/>
    <col min="4624" max="4624" width="16.5703125" style="30" customWidth="1"/>
    <col min="4625" max="4871" width="9.140625" style="30"/>
    <col min="4872" max="4872" width="4.5703125" style="30" customWidth="1"/>
    <col min="4873" max="4873" width="20.5703125" style="30" customWidth="1"/>
    <col min="4874" max="4874" width="14.42578125" style="30" customWidth="1"/>
    <col min="4875" max="4875" width="16.5703125" style="30" customWidth="1"/>
    <col min="4876" max="4876" width="12.42578125" style="30" customWidth="1"/>
    <col min="4877" max="4877" width="13.7109375" style="30" customWidth="1"/>
    <col min="4878" max="4878" width="14.7109375" style="30" customWidth="1"/>
    <col min="4879" max="4879" width="13.42578125" style="30" customWidth="1"/>
    <col min="4880" max="4880" width="16.5703125" style="30" customWidth="1"/>
    <col min="4881" max="5127" width="9.140625" style="30"/>
    <col min="5128" max="5128" width="4.5703125" style="30" customWidth="1"/>
    <col min="5129" max="5129" width="20.5703125" style="30" customWidth="1"/>
    <col min="5130" max="5130" width="14.42578125" style="30" customWidth="1"/>
    <col min="5131" max="5131" width="16.5703125" style="30" customWidth="1"/>
    <col min="5132" max="5132" width="12.42578125" style="30" customWidth="1"/>
    <col min="5133" max="5133" width="13.7109375" style="30" customWidth="1"/>
    <col min="5134" max="5134" width="14.7109375" style="30" customWidth="1"/>
    <col min="5135" max="5135" width="13.42578125" style="30" customWidth="1"/>
    <col min="5136" max="5136" width="16.5703125" style="30" customWidth="1"/>
    <col min="5137" max="5383" width="9.140625" style="30"/>
    <col min="5384" max="5384" width="4.5703125" style="30" customWidth="1"/>
    <col min="5385" max="5385" width="20.5703125" style="30" customWidth="1"/>
    <col min="5386" max="5386" width="14.42578125" style="30" customWidth="1"/>
    <col min="5387" max="5387" width="16.5703125" style="30" customWidth="1"/>
    <col min="5388" max="5388" width="12.42578125" style="30" customWidth="1"/>
    <col min="5389" max="5389" width="13.7109375" style="30" customWidth="1"/>
    <col min="5390" max="5390" width="14.7109375" style="30" customWidth="1"/>
    <col min="5391" max="5391" width="13.42578125" style="30" customWidth="1"/>
    <col min="5392" max="5392" width="16.5703125" style="30" customWidth="1"/>
    <col min="5393" max="5639" width="9.140625" style="30"/>
    <col min="5640" max="5640" width="4.5703125" style="30" customWidth="1"/>
    <col min="5641" max="5641" width="20.5703125" style="30" customWidth="1"/>
    <col min="5642" max="5642" width="14.42578125" style="30" customWidth="1"/>
    <col min="5643" max="5643" width="16.5703125" style="30" customWidth="1"/>
    <col min="5644" max="5644" width="12.42578125" style="30" customWidth="1"/>
    <col min="5645" max="5645" width="13.7109375" style="30" customWidth="1"/>
    <col min="5646" max="5646" width="14.7109375" style="30" customWidth="1"/>
    <col min="5647" max="5647" width="13.42578125" style="30" customWidth="1"/>
    <col min="5648" max="5648" width="16.5703125" style="30" customWidth="1"/>
    <col min="5649" max="5895" width="9.140625" style="30"/>
    <col min="5896" max="5896" width="4.5703125" style="30" customWidth="1"/>
    <col min="5897" max="5897" width="20.5703125" style="30" customWidth="1"/>
    <col min="5898" max="5898" width="14.42578125" style="30" customWidth="1"/>
    <col min="5899" max="5899" width="16.5703125" style="30" customWidth="1"/>
    <col min="5900" max="5900" width="12.42578125" style="30" customWidth="1"/>
    <col min="5901" max="5901" width="13.7109375" style="30" customWidth="1"/>
    <col min="5902" max="5902" width="14.7109375" style="30" customWidth="1"/>
    <col min="5903" max="5903" width="13.42578125" style="30" customWidth="1"/>
    <col min="5904" max="5904" width="16.5703125" style="30" customWidth="1"/>
    <col min="5905" max="6151" width="9.140625" style="30"/>
    <col min="6152" max="6152" width="4.5703125" style="30" customWidth="1"/>
    <col min="6153" max="6153" width="20.5703125" style="30" customWidth="1"/>
    <col min="6154" max="6154" width="14.42578125" style="30" customWidth="1"/>
    <col min="6155" max="6155" width="16.5703125" style="30" customWidth="1"/>
    <col min="6156" max="6156" width="12.42578125" style="30" customWidth="1"/>
    <col min="6157" max="6157" width="13.7109375" style="30" customWidth="1"/>
    <col min="6158" max="6158" width="14.7109375" style="30" customWidth="1"/>
    <col min="6159" max="6159" width="13.42578125" style="30" customWidth="1"/>
    <col min="6160" max="6160" width="16.5703125" style="30" customWidth="1"/>
    <col min="6161" max="6407" width="9.140625" style="30"/>
    <col min="6408" max="6408" width="4.5703125" style="30" customWidth="1"/>
    <col min="6409" max="6409" width="20.5703125" style="30" customWidth="1"/>
    <col min="6410" max="6410" width="14.42578125" style="30" customWidth="1"/>
    <col min="6411" max="6411" width="16.5703125" style="30" customWidth="1"/>
    <col min="6412" max="6412" width="12.42578125" style="30" customWidth="1"/>
    <col min="6413" max="6413" width="13.7109375" style="30" customWidth="1"/>
    <col min="6414" max="6414" width="14.7109375" style="30" customWidth="1"/>
    <col min="6415" max="6415" width="13.42578125" style="30" customWidth="1"/>
    <col min="6416" max="6416" width="16.5703125" style="30" customWidth="1"/>
    <col min="6417" max="6663" width="9.140625" style="30"/>
    <col min="6664" max="6664" width="4.5703125" style="30" customWidth="1"/>
    <col min="6665" max="6665" width="20.5703125" style="30" customWidth="1"/>
    <col min="6666" max="6666" width="14.42578125" style="30" customWidth="1"/>
    <col min="6667" max="6667" width="16.5703125" style="30" customWidth="1"/>
    <col min="6668" max="6668" width="12.42578125" style="30" customWidth="1"/>
    <col min="6669" max="6669" width="13.7109375" style="30" customWidth="1"/>
    <col min="6670" max="6670" width="14.7109375" style="30" customWidth="1"/>
    <col min="6671" max="6671" width="13.42578125" style="30" customWidth="1"/>
    <col min="6672" max="6672" width="16.5703125" style="30" customWidth="1"/>
    <col min="6673" max="6919" width="9.140625" style="30"/>
    <col min="6920" max="6920" width="4.5703125" style="30" customWidth="1"/>
    <col min="6921" max="6921" width="20.5703125" style="30" customWidth="1"/>
    <col min="6922" max="6922" width="14.42578125" style="30" customWidth="1"/>
    <col min="6923" max="6923" width="16.5703125" style="30" customWidth="1"/>
    <col min="6924" max="6924" width="12.42578125" style="30" customWidth="1"/>
    <col min="6925" max="6925" width="13.7109375" style="30" customWidth="1"/>
    <col min="6926" max="6926" width="14.7109375" style="30" customWidth="1"/>
    <col min="6927" max="6927" width="13.42578125" style="30" customWidth="1"/>
    <col min="6928" max="6928" width="16.5703125" style="30" customWidth="1"/>
    <col min="6929" max="7175" width="9.140625" style="30"/>
    <col min="7176" max="7176" width="4.5703125" style="30" customWidth="1"/>
    <col min="7177" max="7177" width="20.5703125" style="30" customWidth="1"/>
    <col min="7178" max="7178" width="14.42578125" style="30" customWidth="1"/>
    <col min="7179" max="7179" width="16.5703125" style="30" customWidth="1"/>
    <col min="7180" max="7180" width="12.42578125" style="30" customWidth="1"/>
    <col min="7181" max="7181" width="13.7109375" style="30" customWidth="1"/>
    <col min="7182" max="7182" width="14.7109375" style="30" customWidth="1"/>
    <col min="7183" max="7183" width="13.42578125" style="30" customWidth="1"/>
    <col min="7184" max="7184" width="16.5703125" style="30" customWidth="1"/>
    <col min="7185" max="7431" width="9.140625" style="30"/>
    <col min="7432" max="7432" width="4.5703125" style="30" customWidth="1"/>
    <col min="7433" max="7433" width="20.5703125" style="30" customWidth="1"/>
    <col min="7434" max="7434" width="14.42578125" style="30" customWidth="1"/>
    <col min="7435" max="7435" width="16.5703125" style="30" customWidth="1"/>
    <col min="7436" max="7436" width="12.42578125" style="30" customWidth="1"/>
    <col min="7437" max="7437" width="13.7109375" style="30" customWidth="1"/>
    <col min="7438" max="7438" width="14.7109375" style="30" customWidth="1"/>
    <col min="7439" max="7439" width="13.42578125" style="30" customWidth="1"/>
    <col min="7440" max="7440" width="16.5703125" style="30" customWidth="1"/>
    <col min="7441" max="7687" width="9.140625" style="30"/>
    <col min="7688" max="7688" width="4.5703125" style="30" customWidth="1"/>
    <col min="7689" max="7689" width="20.5703125" style="30" customWidth="1"/>
    <col min="7690" max="7690" width="14.42578125" style="30" customWidth="1"/>
    <col min="7691" max="7691" width="16.5703125" style="30" customWidth="1"/>
    <col min="7692" max="7692" width="12.42578125" style="30" customWidth="1"/>
    <col min="7693" max="7693" width="13.7109375" style="30" customWidth="1"/>
    <col min="7694" max="7694" width="14.7109375" style="30" customWidth="1"/>
    <col min="7695" max="7695" width="13.42578125" style="30" customWidth="1"/>
    <col min="7696" max="7696" width="16.5703125" style="30" customWidth="1"/>
    <col min="7697" max="7943" width="9.140625" style="30"/>
    <col min="7944" max="7944" width="4.5703125" style="30" customWidth="1"/>
    <col min="7945" max="7945" width="20.5703125" style="30" customWidth="1"/>
    <col min="7946" max="7946" width="14.42578125" style="30" customWidth="1"/>
    <col min="7947" max="7947" width="16.5703125" style="30" customWidth="1"/>
    <col min="7948" max="7948" width="12.42578125" style="30" customWidth="1"/>
    <col min="7949" max="7949" width="13.7109375" style="30" customWidth="1"/>
    <col min="7950" max="7950" width="14.7109375" style="30" customWidth="1"/>
    <col min="7951" max="7951" width="13.42578125" style="30" customWidth="1"/>
    <col min="7952" max="7952" width="16.5703125" style="30" customWidth="1"/>
    <col min="7953" max="8199" width="9.140625" style="30"/>
    <col min="8200" max="8200" width="4.5703125" style="30" customWidth="1"/>
    <col min="8201" max="8201" width="20.5703125" style="30" customWidth="1"/>
    <col min="8202" max="8202" width="14.42578125" style="30" customWidth="1"/>
    <col min="8203" max="8203" width="16.5703125" style="30" customWidth="1"/>
    <col min="8204" max="8204" width="12.42578125" style="30" customWidth="1"/>
    <col min="8205" max="8205" width="13.7109375" style="30" customWidth="1"/>
    <col min="8206" max="8206" width="14.7109375" style="30" customWidth="1"/>
    <col min="8207" max="8207" width="13.42578125" style="30" customWidth="1"/>
    <col min="8208" max="8208" width="16.5703125" style="30" customWidth="1"/>
    <col min="8209" max="8455" width="9.140625" style="30"/>
    <col min="8456" max="8456" width="4.5703125" style="30" customWidth="1"/>
    <col min="8457" max="8457" width="20.5703125" style="30" customWidth="1"/>
    <col min="8458" max="8458" width="14.42578125" style="30" customWidth="1"/>
    <col min="8459" max="8459" width="16.5703125" style="30" customWidth="1"/>
    <col min="8460" max="8460" width="12.42578125" style="30" customWidth="1"/>
    <col min="8461" max="8461" width="13.7109375" style="30" customWidth="1"/>
    <col min="8462" max="8462" width="14.7109375" style="30" customWidth="1"/>
    <col min="8463" max="8463" width="13.42578125" style="30" customWidth="1"/>
    <col min="8464" max="8464" width="16.5703125" style="30" customWidth="1"/>
    <col min="8465" max="8711" width="9.140625" style="30"/>
    <col min="8712" max="8712" width="4.5703125" style="30" customWidth="1"/>
    <col min="8713" max="8713" width="20.5703125" style="30" customWidth="1"/>
    <col min="8714" max="8714" width="14.42578125" style="30" customWidth="1"/>
    <col min="8715" max="8715" width="16.5703125" style="30" customWidth="1"/>
    <col min="8716" max="8716" width="12.42578125" style="30" customWidth="1"/>
    <col min="8717" max="8717" width="13.7109375" style="30" customWidth="1"/>
    <col min="8718" max="8718" width="14.7109375" style="30" customWidth="1"/>
    <col min="8719" max="8719" width="13.42578125" style="30" customWidth="1"/>
    <col min="8720" max="8720" width="16.5703125" style="30" customWidth="1"/>
    <col min="8721" max="8967" width="9.140625" style="30"/>
    <col min="8968" max="8968" width="4.5703125" style="30" customWidth="1"/>
    <col min="8969" max="8969" width="20.5703125" style="30" customWidth="1"/>
    <col min="8970" max="8970" width="14.42578125" style="30" customWidth="1"/>
    <col min="8971" max="8971" width="16.5703125" style="30" customWidth="1"/>
    <col min="8972" max="8972" width="12.42578125" style="30" customWidth="1"/>
    <col min="8973" max="8973" width="13.7109375" style="30" customWidth="1"/>
    <col min="8974" max="8974" width="14.7109375" style="30" customWidth="1"/>
    <col min="8975" max="8975" width="13.42578125" style="30" customWidth="1"/>
    <col min="8976" max="8976" width="16.5703125" style="30" customWidth="1"/>
    <col min="8977" max="9223" width="9.140625" style="30"/>
    <col min="9224" max="9224" width="4.5703125" style="30" customWidth="1"/>
    <col min="9225" max="9225" width="20.5703125" style="30" customWidth="1"/>
    <col min="9226" max="9226" width="14.42578125" style="30" customWidth="1"/>
    <col min="9227" max="9227" width="16.5703125" style="30" customWidth="1"/>
    <col min="9228" max="9228" width="12.42578125" style="30" customWidth="1"/>
    <col min="9229" max="9229" width="13.7109375" style="30" customWidth="1"/>
    <col min="9230" max="9230" width="14.7109375" style="30" customWidth="1"/>
    <col min="9231" max="9231" width="13.42578125" style="30" customWidth="1"/>
    <col min="9232" max="9232" width="16.5703125" style="30" customWidth="1"/>
    <col min="9233" max="9479" width="9.140625" style="30"/>
    <col min="9480" max="9480" width="4.5703125" style="30" customWidth="1"/>
    <col min="9481" max="9481" width="20.5703125" style="30" customWidth="1"/>
    <col min="9482" max="9482" width="14.42578125" style="30" customWidth="1"/>
    <col min="9483" max="9483" width="16.5703125" style="30" customWidth="1"/>
    <col min="9484" max="9484" width="12.42578125" style="30" customWidth="1"/>
    <col min="9485" max="9485" width="13.7109375" style="30" customWidth="1"/>
    <col min="9486" max="9486" width="14.7109375" style="30" customWidth="1"/>
    <col min="9487" max="9487" width="13.42578125" style="30" customWidth="1"/>
    <col min="9488" max="9488" width="16.5703125" style="30" customWidth="1"/>
    <col min="9489" max="9735" width="9.140625" style="30"/>
    <col min="9736" max="9736" width="4.5703125" style="30" customWidth="1"/>
    <col min="9737" max="9737" width="20.5703125" style="30" customWidth="1"/>
    <col min="9738" max="9738" width="14.42578125" style="30" customWidth="1"/>
    <col min="9739" max="9739" width="16.5703125" style="30" customWidth="1"/>
    <col min="9740" max="9740" width="12.42578125" style="30" customWidth="1"/>
    <col min="9741" max="9741" width="13.7109375" style="30" customWidth="1"/>
    <col min="9742" max="9742" width="14.7109375" style="30" customWidth="1"/>
    <col min="9743" max="9743" width="13.42578125" style="30" customWidth="1"/>
    <col min="9744" max="9744" width="16.5703125" style="30" customWidth="1"/>
    <col min="9745" max="9991" width="9.140625" style="30"/>
    <col min="9992" max="9992" width="4.5703125" style="30" customWidth="1"/>
    <col min="9993" max="9993" width="20.5703125" style="30" customWidth="1"/>
    <col min="9994" max="9994" width="14.42578125" style="30" customWidth="1"/>
    <col min="9995" max="9995" width="16.5703125" style="30" customWidth="1"/>
    <col min="9996" max="9996" width="12.42578125" style="30" customWidth="1"/>
    <col min="9997" max="9997" width="13.7109375" style="30" customWidth="1"/>
    <col min="9998" max="9998" width="14.7109375" style="30" customWidth="1"/>
    <col min="9999" max="9999" width="13.42578125" style="30" customWidth="1"/>
    <col min="10000" max="10000" width="16.5703125" style="30" customWidth="1"/>
    <col min="10001" max="10247" width="9.140625" style="30"/>
    <col min="10248" max="10248" width="4.5703125" style="30" customWidth="1"/>
    <col min="10249" max="10249" width="20.5703125" style="30" customWidth="1"/>
    <col min="10250" max="10250" width="14.42578125" style="30" customWidth="1"/>
    <col min="10251" max="10251" width="16.5703125" style="30" customWidth="1"/>
    <col min="10252" max="10252" width="12.42578125" style="30" customWidth="1"/>
    <col min="10253" max="10253" width="13.7109375" style="30" customWidth="1"/>
    <col min="10254" max="10254" width="14.7109375" style="30" customWidth="1"/>
    <col min="10255" max="10255" width="13.42578125" style="30" customWidth="1"/>
    <col min="10256" max="10256" width="16.5703125" style="30" customWidth="1"/>
    <col min="10257" max="10503" width="9.140625" style="30"/>
    <col min="10504" max="10504" width="4.5703125" style="30" customWidth="1"/>
    <col min="10505" max="10505" width="20.5703125" style="30" customWidth="1"/>
    <col min="10506" max="10506" width="14.42578125" style="30" customWidth="1"/>
    <col min="10507" max="10507" width="16.5703125" style="30" customWidth="1"/>
    <col min="10508" max="10508" width="12.42578125" style="30" customWidth="1"/>
    <col min="10509" max="10509" width="13.7109375" style="30" customWidth="1"/>
    <col min="10510" max="10510" width="14.7109375" style="30" customWidth="1"/>
    <col min="10511" max="10511" width="13.42578125" style="30" customWidth="1"/>
    <col min="10512" max="10512" width="16.5703125" style="30" customWidth="1"/>
    <col min="10513" max="10759" width="9.140625" style="30"/>
    <col min="10760" max="10760" width="4.5703125" style="30" customWidth="1"/>
    <col min="10761" max="10761" width="20.5703125" style="30" customWidth="1"/>
    <col min="10762" max="10762" width="14.42578125" style="30" customWidth="1"/>
    <col min="10763" max="10763" width="16.5703125" style="30" customWidth="1"/>
    <col min="10764" max="10764" width="12.42578125" style="30" customWidth="1"/>
    <col min="10765" max="10765" width="13.7109375" style="30" customWidth="1"/>
    <col min="10766" max="10766" width="14.7109375" style="30" customWidth="1"/>
    <col min="10767" max="10767" width="13.42578125" style="30" customWidth="1"/>
    <col min="10768" max="10768" width="16.5703125" style="30" customWidth="1"/>
    <col min="10769" max="11015" width="9.140625" style="30"/>
    <col min="11016" max="11016" width="4.5703125" style="30" customWidth="1"/>
    <col min="11017" max="11017" width="20.5703125" style="30" customWidth="1"/>
    <col min="11018" max="11018" width="14.42578125" style="30" customWidth="1"/>
    <col min="11019" max="11019" width="16.5703125" style="30" customWidth="1"/>
    <col min="11020" max="11020" width="12.42578125" style="30" customWidth="1"/>
    <col min="11021" max="11021" width="13.7109375" style="30" customWidth="1"/>
    <col min="11022" max="11022" width="14.7109375" style="30" customWidth="1"/>
    <col min="11023" max="11023" width="13.42578125" style="30" customWidth="1"/>
    <col min="11024" max="11024" width="16.5703125" style="30" customWidth="1"/>
    <col min="11025" max="11271" width="9.140625" style="30"/>
    <col min="11272" max="11272" width="4.5703125" style="30" customWidth="1"/>
    <col min="11273" max="11273" width="20.5703125" style="30" customWidth="1"/>
    <col min="11274" max="11274" width="14.42578125" style="30" customWidth="1"/>
    <col min="11275" max="11275" width="16.5703125" style="30" customWidth="1"/>
    <col min="11276" max="11276" width="12.42578125" style="30" customWidth="1"/>
    <col min="11277" max="11277" width="13.7109375" style="30" customWidth="1"/>
    <col min="11278" max="11278" width="14.7109375" style="30" customWidth="1"/>
    <col min="11279" max="11279" width="13.42578125" style="30" customWidth="1"/>
    <col min="11280" max="11280" width="16.5703125" style="30" customWidth="1"/>
    <col min="11281" max="11527" width="9.140625" style="30"/>
    <col min="11528" max="11528" width="4.5703125" style="30" customWidth="1"/>
    <col min="11529" max="11529" width="20.5703125" style="30" customWidth="1"/>
    <col min="11530" max="11530" width="14.42578125" style="30" customWidth="1"/>
    <col min="11531" max="11531" width="16.5703125" style="30" customWidth="1"/>
    <col min="11532" max="11532" width="12.42578125" style="30" customWidth="1"/>
    <col min="11533" max="11533" width="13.7109375" style="30" customWidth="1"/>
    <col min="11534" max="11534" width="14.7109375" style="30" customWidth="1"/>
    <col min="11535" max="11535" width="13.42578125" style="30" customWidth="1"/>
    <col min="11536" max="11536" width="16.5703125" style="30" customWidth="1"/>
    <col min="11537" max="11783" width="9.140625" style="30"/>
    <col min="11784" max="11784" width="4.5703125" style="30" customWidth="1"/>
    <col min="11785" max="11785" width="20.5703125" style="30" customWidth="1"/>
    <col min="11786" max="11786" width="14.42578125" style="30" customWidth="1"/>
    <col min="11787" max="11787" width="16.5703125" style="30" customWidth="1"/>
    <col min="11788" max="11788" width="12.42578125" style="30" customWidth="1"/>
    <col min="11789" max="11789" width="13.7109375" style="30" customWidth="1"/>
    <col min="11790" max="11790" width="14.7109375" style="30" customWidth="1"/>
    <col min="11791" max="11791" width="13.42578125" style="30" customWidth="1"/>
    <col min="11792" max="11792" width="16.5703125" style="30" customWidth="1"/>
    <col min="11793" max="12039" width="9.140625" style="30"/>
    <col min="12040" max="12040" width="4.5703125" style="30" customWidth="1"/>
    <col min="12041" max="12041" width="20.5703125" style="30" customWidth="1"/>
    <col min="12042" max="12042" width="14.42578125" style="30" customWidth="1"/>
    <col min="12043" max="12043" width="16.5703125" style="30" customWidth="1"/>
    <col min="12044" max="12044" width="12.42578125" style="30" customWidth="1"/>
    <col min="12045" max="12045" width="13.7109375" style="30" customWidth="1"/>
    <col min="12046" max="12046" width="14.7109375" style="30" customWidth="1"/>
    <col min="12047" max="12047" width="13.42578125" style="30" customWidth="1"/>
    <col min="12048" max="12048" width="16.5703125" style="30" customWidth="1"/>
    <col min="12049" max="12295" width="9.140625" style="30"/>
    <col min="12296" max="12296" width="4.5703125" style="30" customWidth="1"/>
    <col min="12297" max="12297" width="20.5703125" style="30" customWidth="1"/>
    <col min="12298" max="12298" width="14.42578125" style="30" customWidth="1"/>
    <col min="12299" max="12299" width="16.5703125" style="30" customWidth="1"/>
    <col min="12300" max="12300" width="12.42578125" style="30" customWidth="1"/>
    <col min="12301" max="12301" width="13.7109375" style="30" customWidth="1"/>
    <col min="12302" max="12302" width="14.7109375" style="30" customWidth="1"/>
    <col min="12303" max="12303" width="13.42578125" style="30" customWidth="1"/>
    <col min="12304" max="12304" width="16.5703125" style="30" customWidth="1"/>
    <col min="12305" max="12551" width="9.140625" style="30"/>
    <col min="12552" max="12552" width="4.5703125" style="30" customWidth="1"/>
    <col min="12553" max="12553" width="20.5703125" style="30" customWidth="1"/>
    <col min="12554" max="12554" width="14.42578125" style="30" customWidth="1"/>
    <col min="12555" max="12555" width="16.5703125" style="30" customWidth="1"/>
    <col min="12556" max="12556" width="12.42578125" style="30" customWidth="1"/>
    <col min="12557" max="12557" width="13.7109375" style="30" customWidth="1"/>
    <col min="12558" max="12558" width="14.7109375" style="30" customWidth="1"/>
    <col min="12559" max="12559" width="13.42578125" style="30" customWidth="1"/>
    <col min="12560" max="12560" width="16.5703125" style="30" customWidth="1"/>
    <col min="12561" max="12807" width="9.140625" style="30"/>
    <col min="12808" max="12808" width="4.5703125" style="30" customWidth="1"/>
    <col min="12809" max="12809" width="20.5703125" style="30" customWidth="1"/>
    <col min="12810" max="12810" width="14.42578125" style="30" customWidth="1"/>
    <col min="12811" max="12811" width="16.5703125" style="30" customWidth="1"/>
    <col min="12812" max="12812" width="12.42578125" style="30" customWidth="1"/>
    <col min="12813" max="12813" width="13.7109375" style="30" customWidth="1"/>
    <col min="12814" max="12814" width="14.7109375" style="30" customWidth="1"/>
    <col min="12815" max="12815" width="13.42578125" style="30" customWidth="1"/>
    <col min="12816" max="12816" width="16.5703125" style="30" customWidth="1"/>
    <col min="12817" max="13063" width="9.140625" style="30"/>
    <col min="13064" max="13064" width="4.5703125" style="30" customWidth="1"/>
    <col min="13065" max="13065" width="20.5703125" style="30" customWidth="1"/>
    <col min="13066" max="13066" width="14.42578125" style="30" customWidth="1"/>
    <col min="13067" max="13067" width="16.5703125" style="30" customWidth="1"/>
    <col min="13068" max="13068" width="12.42578125" style="30" customWidth="1"/>
    <col min="13069" max="13069" width="13.7109375" style="30" customWidth="1"/>
    <col min="13070" max="13070" width="14.7109375" style="30" customWidth="1"/>
    <col min="13071" max="13071" width="13.42578125" style="30" customWidth="1"/>
    <col min="13072" max="13072" width="16.5703125" style="30" customWidth="1"/>
    <col min="13073" max="13319" width="9.140625" style="30"/>
    <col min="13320" max="13320" width="4.5703125" style="30" customWidth="1"/>
    <col min="13321" max="13321" width="20.5703125" style="30" customWidth="1"/>
    <col min="13322" max="13322" width="14.42578125" style="30" customWidth="1"/>
    <col min="13323" max="13323" width="16.5703125" style="30" customWidth="1"/>
    <col min="13324" max="13324" width="12.42578125" style="30" customWidth="1"/>
    <col min="13325" max="13325" width="13.7109375" style="30" customWidth="1"/>
    <col min="13326" max="13326" width="14.7109375" style="30" customWidth="1"/>
    <col min="13327" max="13327" width="13.42578125" style="30" customWidth="1"/>
    <col min="13328" max="13328" width="16.5703125" style="30" customWidth="1"/>
    <col min="13329" max="13575" width="9.140625" style="30"/>
    <col min="13576" max="13576" width="4.5703125" style="30" customWidth="1"/>
    <col min="13577" max="13577" width="20.5703125" style="30" customWidth="1"/>
    <col min="13578" max="13578" width="14.42578125" style="30" customWidth="1"/>
    <col min="13579" max="13579" width="16.5703125" style="30" customWidth="1"/>
    <col min="13580" max="13580" width="12.42578125" style="30" customWidth="1"/>
    <col min="13581" max="13581" width="13.7109375" style="30" customWidth="1"/>
    <col min="13582" max="13582" width="14.7109375" style="30" customWidth="1"/>
    <col min="13583" max="13583" width="13.42578125" style="30" customWidth="1"/>
    <col min="13584" max="13584" width="16.5703125" style="30" customWidth="1"/>
    <col min="13585" max="13831" width="9.140625" style="30"/>
    <col min="13832" max="13832" width="4.5703125" style="30" customWidth="1"/>
    <col min="13833" max="13833" width="20.5703125" style="30" customWidth="1"/>
    <col min="13834" max="13834" width="14.42578125" style="30" customWidth="1"/>
    <col min="13835" max="13835" width="16.5703125" style="30" customWidth="1"/>
    <col min="13836" max="13836" width="12.42578125" style="30" customWidth="1"/>
    <col min="13837" max="13837" width="13.7109375" style="30" customWidth="1"/>
    <col min="13838" max="13838" width="14.7109375" style="30" customWidth="1"/>
    <col min="13839" max="13839" width="13.42578125" style="30" customWidth="1"/>
    <col min="13840" max="13840" width="16.5703125" style="30" customWidth="1"/>
    <col min="13841" max="14087" width="9.140625" style="30"/>
    <col min="14088" max="14088" width="4.5703125" style="30" customWidth="1"/>
    <col min="14089" max="14089" width="20.5703125" style="30" customWidth="1"/>
    <col min="14090" max="14090" width="14.42578125" style="30" customWidth="1"/>
    <col min="14091" max="14091" width="16.5703125" style="30" customWidth="1"/>
    <col min="14092" max="14092" width="12.42578125" style="30" customWidth="1"/>
    <col min="14093" max="14093" width="13.7109375" style="30" customWidth="1"/>
    <col min="14094" max="14094" width="14.7109375" style="30" customWidth="1"/>
    <col min="14095" max="14095" width="13.42578125" style="30" customWidth="1"/>
    <col min="14096" max="14096" width="16.5703125" style="30" customWidth="1"/>
    <col min="14097" max="14343" width="9.140625" style="30"/>
    <col min="14344" max="14344" width="4.5703125" style="30" customWidth="1"/>
    <col min="14345" max="14345" width="20.5703125" style="30" customWidth="1"/>
    <col min="14346" max="14346" width="14.42578125" style="30" customWidth="1"/>
    <col min="14347" max="14347" width="16.5703125" style="30" customWidth="1"/>
    <col min="14348" max="14348" width="12.42578125" style="30" customWidth="1"/>
    <col min="14349" max="14349" width="13.7109375" style="30" customWidth="1"/>
    <col min="14350" max="14350" width="14.7109375" style="30" customWidth="1"/>
    <col min="14351" max="14351" width="13.42578125" style="30" customWidth="1"/>
    <col min="14352" max="14352" width="16.5703125" style="30" customWidth="1"/>
    <col min="14353" max="14599" width="9.140625" style="30"/>
    <col min="14600" max="14600" width="4.5703125" style="30" customWidth="1"/>
    <col min="14601" max="14601" width="20.5703125" style="30" customWidth="1"/>
    <col min="14602" max="14602" width="14.42578125" style="30" customWidth="1"/>
    <col min="14603" max="14603" width="16.5703125" style="30" customWidth="1"/>
    <col min="14604" max="14604" width="12.42578125" style="30" customWidth="1"/>
    <col min="14605" max="14605" width="13.7109375" style="30" customWidth="1"/>
    <col min="14606" max="14606" width="14.7109375" style="30" customWidth="1"/>
    <col min="14607" max="14607" width="13.42578125" style="30" customWidth="1"/>
    <col min="14608" max="14608" width="16.5703125" style="30" customWidth="1"/>
    <col min="14609" max="14855" width="9.140625" style="30"/>
    <col min="14856" max="14856" width="4.5703125" style="30" customWidth="1"/>
    <col min="14857" max="14857" width="20.5703125" style="30" customWidth="1"/>
    <col min="14858" max="14858" width="14.42578125" style="30" customWidth="1"/>
    <col min="14859" max="14859" width="16.5703125" style="30" customWidth="1"/>
    <col min="14860" max="14860" width="12.42578125" style="30" customWidth="1"/>
    <col min="14861" max="14861" width="13.7109375" style="30" customWidth="1"/>
    <col min="14862" max="14862" width="14.7109375" style="30" customWidth="1"/>
    <col min="14863" max="14863" width="13.42578125" style="30" customWidth="1"/>
    <col min="14864" max="14864" width="16.5703125" style="30" customWidth="1"/>
    <col min="14865" max="15111" width="9.140625" style="30"/>
    <col min="15112" max="15112" width="4.5703125" style="30" customWidth="1"/>
    <col min="15113" max="15113" width="20.5703125" style="30" customWidth="1"/>
    <col min="15114" max="15114" width="14.42578125" style="30" customWidth="1"/>
    <col min="15115" max="15115" width="16.5703125" style="30" customWidth="1"/>
    <col min="15116" max="15116" width="12.42578125" style="30" customWidth="1"/>
    <col min="15117" max="15117" width="13.7109375" style="30" customWidth="1"/>
    <col min="15118" max="15118" width="14.7109375" style="30" customWidth="1"/>
    <col min="15119" max="15119" width="13.42578125" style="30" customWidth="1"/>
    <col min="15120" max="15120" width="16.5703125" style="30" customWidth="1"/>
    <col min="15121" max="15367" width="9.140625" style="30"/>
    <col min="15368" max="15368" width="4.5703125" style="30" customWidth="1"/>
    <col min="15369" max="15369" width="20.5703125" style="30" customWidth="1"/>
    <col min="15370" max="15370" width="14.42578125" style="30" customWidth="1"/>
    <col min="15371" max="15371" width="16.5703125" style="30" customWidth="1"/>
    <col min="15372" max="15372" width="12.42578125" style="30" customWidth="1"/>
    <col min="15373" max="15373" width="13.7109375" style="30" customWidth="1"/>
    <col min="15374" max="15374" width="14.7109375" style="30" customWidth="1"/>
    <col min="15375" max="15375" width="13.42578125" style="30" customWidth="1"/>
    <col min="15376" max="15376" width="16.5703125" style="30" customWidth="1"/>
    <col min="15377" max="15623" width="9.140625" style="30"/>
    <col min="15624" max="15624" width="4.5703125" style="30" customWidth="1"/>
    <col min="15625" max="15625" width="20.5703125" style="30" customWidth="1"/>
    <col min="15626" max="15626" width="14.42578125" style="30" customWidth="1"/>
    <col min="15627" max="15627" width="16.5703125" style="30" customWidth="1"/>
    <col min="15628" max="15628" width="12.42578125" style="30" customWidth="1"/>
    <col min="15629" max="15629" width="13.7109375" style="30" customWidth="1"/>
    <col min="15630" max="15630" width="14.7109375" style="30" customWidth="1"/>
    <col min="15631" max="15631" width="13.42578125" style="30" customWidth="1"/>
    <col min="15632" max="15632" width="16.5703125" style="30" customWidth="1"/>
    <col min="15633" max="15879" width="9.140625" style="30"/>
    <col min="15880" max="15880" width="4.5703125" style="30" customWidth="1"/>
    <col min="15881" max="15881" width="20.5703125" style="30" customWidth="1"/>
    <col min="15882" max="15882" width="14.42578125" style="30" customWidth="1"/>
    <col min="15883" max="15883" width="16.5703125" style="30" customWidth="1"/>
    <col min="15884" max="15884" width="12.42578125" style="30" customWidth="1"/>
    <col min="15885" max="15885" width="13.7109375" style="30" customWidth="1"/>
    <col min="15886" max="15886" width="14.7109375" style="30" customWidth="1"/>
    <col min="15887" max="15887" width="13.42578125" style="30" customWidth="1"/>
    <col min="15888" max="15888" width="16.5703125" style="30" customWidth="1"/>
    <col min="15889" max="16384" width="9.140625" style="30"/>
  </cols>
  <sheetData>
    <row r="1" spans="1:19" ht="34.5" customHeight="1">
      <c r="A1" s="483" t="s">
        <v>131</v>
      </c>
      <c r="B1" s="483"/>
      <c r="C1" s="483"/>
      <c r="D1" s="483"/>
      <c r="E1" s="483"/>
      <c r="F1" s="483"/>
      <c r="G1" s="483"/>
      <c r="H1" s="483"/>
      <c r="I1" s="483"/>
      <c r="J1" s="483"/>
      <c r="K1" s="483"/>
      <c r="L1" s="483"/>
      <c r="M1" s="483"/>
      <c r="N1" s="483"/>
      <c r="O1" s="483"/>
      <c r="P1" s="483"/>
      <c r="Q1" s="483"/>
    </row>
    <row r="2" spans="1:19" s="132" customFormat="1" ht="25.5" customHeight="1">
      <c r="A2" s="442" t="str">
        <f>+'Ekamut-caxs'!A14:D14</f>
        <v xml:space="preserve">«ԵՐԵՎԱՆԻ ԱՐԱԲԿԻՐԻ ՇԱԽՄԱՏԻ ՄԱՆԿԱՊԱՏԱՆԵԿԱՆ ՄԱՐԶԱԴՊՐՈՑ» ՀՈԱԿ-ի 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181"/>
      <c r="S2" s="181"/>
    </row>
    <row r="3" spans="1:19" ht="25.5" customHeight="1">
      <c r="A3" s="475" t="s">
        <v>174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</row>
    <row r="4" spans="1:19" ht="21" customHeight="1">
      <c r="Q4" s="182" t="s">
        <v>114</v>
      </c>
    </row>
    <row r="5" spans="1:19" ht="33.75" customHeight="1">
      <c r="A5" s="488" t="s">
        <v>175</v>
      </c>
      <c r="B5" s="488" t="s">
        <v>176</v>
      </c>
      <c r="C5" s="489" t="s">
        <v>177</v>
      </c>
      <c r="D5" s="489" t="s">
        <v>178</v>
      </c>
      <c r="E5" s="484" t="s">
        <v>179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6" t="s">
        <v>180</v>
      </c>
    </row>
    <row r="6" spans="1:19" ht="78.75" customHeight="1">
      <c r="A6" s="488"/>
      <c r="B6" s="488"/>
      <c r="C6" s="489"/>
      <c r="D6" s="489"/>
      <c r="E6" s="140" t="s">
        <v>181</v>
      </c>
      <c r="F6" s="140" t="s">
        <v>182</v>
      </c>
      <c r="G6" s="140" t="s">
        <v>183</v>
      </c>
      <c r="H6" s="140" t="s">
        <v>184</v>
      </c>
      <c r="I6" s="140" t="s">
        <v>185</v>
      </c>
      <c r="J6" s="140" t="s">
        <v>186</v>
      </c>
      <c r="K6" s="140" t="s">
        <v>29</v>
      </c>
      <c r="L6" s="140" t="s">
        <v>187</v>
      </c>
      <c r="M6" s="140" t="s">
        <v>188</v>
      </c>
      <c r="N6" s="140" t="s">
        <v>189</v>
      </c>
      <c r="O6" s="140" t="s">
        <v>190</v>
      </c>
      <c r="P6" s="34" t="s">
        <v>191</v>
      </c>
      <c r="Q6" s="486"/>
    </row>
    <row r="7" spans="1:19" ht="45" customHeight="1">
      <c r="A7" s="140">
        <v>1</v>
      </c>
      <c r="B7" s="141" t="s">
        <v>192</v>
      </c>
      <c r="C7" s="142">
        <v>16661</v>
      </c>
      <c r="D7" s="142">
        <v>1822</v>
      </c>
      <c r="E7" s="142">
        <v>3644</v>
      </c>
      <c r="F7" s="142"/>
      <c r="G7" s="142">
        <f>IF(F7&gt;0,E18,0)</f>
        <v>0</v>
      </c>
      <c r="H7" s="142"/>
      <c r="I7" s="142"/>
      <c r="J7" s="142"/>
      <c r="K7" s="142"/>
      <c r="L7" s="142"/>
      <c r="M7" s="142"/>
      <c r="N7" s="142"/>
      <c r="O7" s="142"/>
      <c r="P7" s="142"/>
      <c r="Q7" s="183">
        <f>ROUND(SUM(C7:P7),1)</f>
        <v>22127</v>
      </c>
    </row>
    <row r="8" spans="1:19" ht="31.5" customHeight="1">
      <c r="A8" s="140">
        <v>1.1000000000000001</v>
      </c>
      <c r="B8" s="143" t="s">
        <v>29</v>
      </c>
      <c r="C8" s="144"/>
      <c r="D8" s="144"/>
      <c r="E8" s="145" t="s">
        <v>193</v>
      </c>
      <c r="F8" s="145" t="s">
        <v>193</v>
      </c>
      <c r="G8" s="145" t="s">
        <v>193</v>
      </c>
      <c r="H8" s="145" t="s">
        <v>193</v>
      </c>
      <c r="I8" s="145" t="s">
        <v>193</v>
      </c>
      <c r="J8" s="145" t="s">
        <v>193</v>
      </c>
      <c r="K8" s="145" t="s">
        <v>193</v>
      </c>
      <c r="L8" s="145" t="s">
        <v>193</v>
      </c>
      <c r="M8" s="145" t="s">
        <v>193</v>
      </c>
      <c r="N8" s="145" t="s">
        <v>193</v>
      </c>
      <c r="O8" s="145" t="s">
        <v>193</v>
      </c>
      <c r="P8" s="145" t="s">
        <v>193</v>
      </c>
      <c r="Q8" s="145" t="s">
        <v>193</v>
      </c>
    </row>
    <row r="9" spans="1:19" ht="31.5" customHeight="1">
      <c r="A9" s="140">
        <v>1.2</v>
      </c>
      <c r="B9" s="143" t="s">
        <v>191</v>
      </c>
      <c r="C9" s="144"/>
      <c r="D9" s="144"/>
      <c r="E9" s="145" t="s">
        <v>193</v>
      </c>
      <c r="F9" s="145" t="s">
        <v>193</v>
      </c>
      <c r="G9" s="145" t="s">
        <v>193</v>
      </c>
      <c r="H9" s="145" t="s">
        <v>193</v>
      </c>
      <c r="I9" s="145" t="s">
        <v>193</v>
      </c>
      <c r="J9" s="145" t="s">
        <v>193</v>
      </c>
      <c r="K9" s="145" t="s">
        <v>193</v>
      </c>
      <c r="L9" s="145" t="s">
        <v>193</v>
      </c>
      <c r="M9" s="145" t="s">
        <v>193</v>
      </c>
      <c r="N9" s="145" t="s">
        <v>193</v>
      </c>
      <c r="O9" s="145" t="s">
        <v>193</v>
      </c>
      <c r="P9" s="145" t="s">
        <v>193</v>
      </c>
      <c r="Q9" s="145" t="s">
        <v>193</v>
      </c>
    </row>
    <row r="10" spans="1:19" ht="31.5" customHeight="1">
      <c r="A10" s="140">
        <v>1.3</v>
      </c>
      <c r="B10" s="146" t="s">
        <v>31</v>
      </c>
      <c r="C10" s="144"/>
      <c r="D10" s="144"/>
      <c r="E10" s="145" t="s">
        <v>193</v>
      </c>
      <c r="F10" s="145" t="s">
        <v>193</v>
      </c>
      <c r="G10" s="145" t="s">
        <v>193</v>
      </c>
      <c r="H10" s="145" t="s">
        <v>193</v>
      </c>
      <c r="I10" s="145" t="s">
        <v>193</v>
      </c>
      <c r="J10" s="145" t="s">
        <v>193</v>
      </c>
      <c r="K10" s="145" t="s">
        <v>193</v>
      </c>
      <c r="L10" s="145" t="s">
        <v>193</v>
      </c>
      <c r="M10" s="145" t="s">
        <v>193</v>
      </c>
      <c r="N10" s="145" t="s">
        <v>193</v>
      </c>
      <c r="O10" s="145" t="s">
        <v>193</v>
      </c>
      <c r="P10" s="145" t="s">
        <v>193</v>
      </c>
      <c r="Q10" s="145" t="s">
        <v>193</v>
      </c>
    </row>
    <row r="11" spans="1:19" ht="48" customHeight="1">
      <c r="A11" s="140">
        <v>1.4</v>
      </c>
      <c r="B11" s="147" t="s">
        <v>188</v>
      </c>
      <c r="C11" s="145" t="s">
        <v>193</v>
      </c>
      <c r="D11" s="145" t="s">
        <v>193</v>
      </c>
      <c r="E11" s="145" t="s">
        <v>193</v>
      </c>
      <c r="F11" s="145" t="s">
        <v>193</v>
      </c>
      <c r="G11" s="145" t="s">
        <v>193</v>
      </c>
      <c r="H11" s="145" t="s">
        <v>193</v>
      </c>
      <c r="I11" s="145" t="s">
        <v>193</v>
      </c>
      <c r="J11" s="145" t="s">
        <v>193</v>
      </c>
      <c r="K11" s="145" t="s">
        <v>193</v>
      </c>
      <c r="L11" s="145" t="s">
        <v>193</v>
      </c>
      <c r="M11" s="145" t="s">
        <v>193</v>
      </c>
      <c r="N11" s="145" t="s">
        <v>193</v>
      </c>
      <c r="O11" s="145" t="s">
        <v>193</v>
      </c>
      <c r="P11" s="145" t="s">
        <v>193</v>
      </c>
      <c r="Q11" s="145" t="s">
        <v>193</v>
      </c>
    </row>
    <row r="12" spans="1:19" ht="33.75" customHeight="1">
      <c r="A12" s="140">
        <v>2</v>
      </c>
      <c r="B12" s="147" t="s">
        <v>190</v>
      </c>
      <c r="C12" s="145" t="s">
        <v>193</v>
      </c>
      <c r="D12" s="145" t="s">
        <v>193</v>
      </c>
      <c r="E12" s="145" t="s">
        <v>193</v>
      </c>
      <c r="F12" s="145" t="s">
        <v>193</v>
      </c>
      <c r="G12" s="145" t="s">
        <v>193</v>
      </c>
      <c r="H12" s="145" t="s">
        <v>193</v>
      </c>
      <c r="I12" s="145" t="s">
        <v>193</v>
      </c>
      <c r="J12" s="145" t="s">
        <v>193</v>
      </c>
      <c r="K12" s="145" t="s">
        <v>193</v>
      </c>
      <c r="L12" s="145" t="s">
        <v>193</v>
      </c>
      <c r="M12" s="145" t="s">
        <v>193</v>
      </c>
      <c r="N12" s="145" t="s">
        <v>193</v>
      </c>
      <c r="O12" s="145" t="s">
        <v>193</v>
      </c>
      <c r="P12" s="145" t="s">
        <v>193</v>
      </c>
      <c r="Q12" s="145" t="s">
        <v>193</v>
      </c>
    </row>
    <row r="13" spans="1:19" s="133" customFormat="1" ht="34.5" customHeight="1">
      <c r="A13" s="148"/>
      <c r="B13" s="149" t="s">
        <v>167</v>
      </c>
      <c r="C13" s="145" t="s">
        <v>193</v>
      </c>
      <c r="D13" s="145" t="s">
        <v>193</v>
      </c>
      <c r="E13" s="145" t="s">
        <v>193</v>
      </c>
      <c r="F13" s="145" t="s">
        <v>193</v>
      </c>
      <c r="G13" s="145" t="s">
        <v>193</v>
      </c>
      <c r="H13" s="145" t="s">
        <v>193</v>
      </c>
      <c r="I13" s="145" t="s">
        <v>193</v>
      </c>
      <c r="J13" s="145" t="s">
        <v>193</v>
      </c>
      <c r="K13" s="145" t="s">
        <v>193</v>
      </c>
      <c r="L13" s="145" t="s">
        <v>193</v>
      </c>
      <c r="M13" s="145" t="s">
        <v>193</v>
      </c>
      <c r="N13" s="145" t="s">
        <v>193</v>
      </c>
      <c r="O13" s="145" t="s">
        <v>193</v>
      </c>
      <c r="P13" s="145" t="s">
        <v>193</v>
      </c>
      <c r="Q13" s="184">
        <f>ROUND(SUM(Q7:Q12),1)</f>
        <v>22127</v>
      </c>
    </row>
    <row r="14" spans="1:19" s="133" customFormat="1" ht="26.25" customHeight="1">
      <c r="B14" s="31"/>
      <c r="C14" s="31"/>
      <c r="D14" s="31"/>
      <c r="E14" s="150"/>
      <c r="F14" s="150"/>
      <c r="G14" s="150"/>
      <c r="H14" s="150"/>
      <c r="I14" s="173"/>
      <c r="J14" s="173"/>
      <c r="K14" s="174"/>
      <c r="L14" s="173"/>
      <c r="M14" s="173"/>
      <c r="N14" s="173"/>
      <c r="O14" s="173"/>
      <c r="P14" s="150"/>
      <c r="Q14" s="185"/>
    </row>
    <row r="15" spans="1:19" s="134" customFormat="1" ht="21" customHeight="1">
      <c r="B15" s="151"/>
      <c r="C15" s="151"/>
      <c r="D15" s="151"/>
      <c r="E15" s="152"/>
      <c r="F15" s="152"/>
      <c r="G15" s="153"/>
      <c r="H15" s="154"/>
      <c r="I15" s="175"/>
      <c r="J15" s="175"/>
      <c r="K15" s="152"/>
      <c r="L15" s="485"/>
      <c r="M15" s="485"/>
      <c r="N15" s="485"/>
      <c r="O15" s="485"/>
      <c r="P15" s="485"/>
      <c r="Q15" s="186"/>
    </row>
    <row r="16" spans="1:19" s="133" customFormat="1" ht="69" customHeight="1">
      <c r="B16" s="490" t="s">
        <v>194</v>
      </c>
      <c r="C16" s="491"/>
      <c r="D16" s="491"/>
      <c r="E16" s="492"/>
      <c r="F16" s="152"/>
      <c r="I16" s="152"/>
      <c r="J16" s="490" t="s">
        <v>195</v>
      </c>
      <c r="K16" s="492"/>
      <c r="L16" s="152"/>
      <c r="M16" s="152"/>
      <c r="N16" s="152"/>
      <c r="O16" s="152"/>
      <c r="P16" s="152"/>
      <c r="Q16" s="152"/>
    </row>
    <row r="17" spans="2:17" s="133" customFormat="1" ht="48" customHeight="1">
      <c r="B17" s="156" t="s">
        <v>196</v>
      </c>
      <c r="C17" s="157" t="s">
        <v>197</v>
      </c>
      <c r="D17" s="157" t="s">
        <v>197</v>
      </c>
      <c r="E17" s="157" t="s">
        <v>198</v>
      </c>
      <c r="F17" s="158"/>
      <c r="I17" s="176"/>
      <c r="J17" s="156" t="s">
        <v>196</v>
      </c>
      <c r="K17" s="157" t="s">
        <v>199</v>
      </c>
      <c r="L17" s="158"/>
      <c r="M17" s="158"/>
      <c r="N17" s="158"/>
      <c r="O17" s="158"/>
      <c r="P17" s="158"/>
      <c r="Q17" s="176"/>
    </row>
    <row r="18" spans="2:17" s="135" customFormat="1" ht="24" customHeight="1">
      <c r="B18" s="159">
        <v>108600</v>
      </c>
      <c r="C18" s="160">
        <f>ROUND(4*B18*2/1000,1)</f>
        <v>868.8</v>
      </c>
      <c r="D18" s="160">
        <f>ROUND(4*C18*2/1000,1)</f>
        <v>7</v>
      </c>
      <c r="E18" s="161">
        <v>112.6</v>
      </c>
      <c r="F18" s="162"/>
      <c r="I18" s="177"/>
      <c r="J18" s="178">
        <v>108600</v>
      </c>
      <c r="K18" s="161">
        <v>112.6</v>
      </c>
      <c r="L18" s="179"/>
      <c r="M18" s="179"/>
      <c r="N18" s="179"/>
      <c r="O18" s="179"/>
      <c r="P18" s="179"/>
      <c r="Q18" s="177"/>
    </row>
    <row r="19" spans="2:17" ht="19.5" customHeight="1"/>
    <row r="20" spans="2:17" s="136" customFormat="1" ht="24" customHeight="1">
      <c r="B20" s="163" t="s">
        <v>68</v>
      </c>
      <c r="C20" s="163"/>
      <c r="D20" s="163"/>
      <c r="G20" s="164"/>
      <c r="H20" s="165"/>
      <c r="I20" s="493" t="e">
        <f>+'Ekamut-caxs'!#REF!</f>
        <v>#REF!</v>
      </c>
      <c r="J20" s="493"/>
      <c r="K20" s="493"/>
      <c r="L20" s="180"/>
      <c r="M20" s="180"/>
      <c r="N20" s="180"/>
      <c r="O20" s="180"/>
    </row>
    <row r="21" spans="2:17" s="137" customFormat="1" ht="17.25" customHeight="1">
      <c r="B21" s="166"/>
      <c r="C21" s="166"/>
      <c r="D21" s="166"/>
      <c r="G21" s="167" t="s">
        <v>200</v>
      </c>
      <c r="H21" s="168"/>
      <c r="I21" s="487" t="s">
        <v>69</v>
      </c>
      <c r="J21" s="487"/>
      <c r="K21" s="487"/>
      <c r="L21" s="172"/>
      <c r="M21" s="172"/>
      <c r="N21" s="172"/>
      <c r="O21" s="172"/>
    </row>
    <row r="22" spans="2:17" s="136" customFormat="1" ht="24.75" customHeight="1">
      <c r="B22" s="169" t="s">
        <v>70</v>
      </c>
      <c r="C22" s="169"/>
      <c r="D22" s="169"/>
      <c r="G22" s="170"/>
      <c r="H22" s="171"/>
      <c r="I22" s="493" t="e">
        <f>+'Ekamut-caxs'!#REF!</f>
        <v>#REF!</v>
      </c>
      <c r="J22" s="493"/>
      <c r="K22" s="493"/>
      <c r="L22" s="180"/>
      <c r="M22" s="180"/>
      <c r="N22" s="180"/>
      <c r="O22" s="180"/>
    </row>
    <row r="23" spans="2:17" s="137" customFormat="1" ht="18.75" customHeight="1">
      <c r="G23" s="167" t="s">
        <v>200</v>
      </c>
      <c r="H23" s="168"/>
      <c r="I23" s="487" t="s">
        <v>69</v>
      </c>
      <c r="J23" s="487"/>
      <c r="K23" s="487"/>
      <c r="L23" s="172"/>
      <c r="M23" s="172"/>
      <c r="N23" s="172"/>
      <c r="O23" s="172"/>
    </row>
    <row r="24" spans="2:17" s="138" customFormat="1" ht="16.5">
      <c r="E24" s="172"/>
      <c r="F24" s="172"/>
    </row>
  </sheetData>
  <mergeCells count="16">
    <mergeCell ref="I23:K23"/>
    <mergeCell ref="A5:A6"/>
    <mergeCell ref="B5:B6"/>
    <mergeCell ref="C5:C6"/>
    <mergeCell ref="D5:D6"/>
    <mergeCell ref="B16:E16"/>
    <mergeCell ref="J16:K16"/>
    <mergeCell ref="I20:K20"/>
    <mergeCell ref="I21:K21"/>
    <mergeCell ref="I22:K22"/>
    <mergeCell ref="A1:Q1"/>
    <mergeCell ref="A2:Q2"/>
    <mergeCell ref="A3:Q3"/>
    <mergeCell ref="E5:P5"/>
    <mergeCell ref="L15:P15"/>
    <mergeCell ref="Q5:Q6"/>
  </mergeCells>
  <pageMargins left="0.13" right="0.16" top="0.11" bottom="0.11" header="0.15748031496063" footer="0.15748031496063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Normal="100" workbookViewId="0">
      <selection activeCell="C78" sqref="C78"/>
    </sheetView>
  </sheetViews>
  <sheetFormatPr defaultColWidth="9.140625" defaultRowHeight="16.5"/>
  <cols>
    <col min="1" max="1" width="4.140625" style="53" customWidth="1"/>
    <col min="2" max="2" width="15.5703125" style="53" customWidth="1"/>
    <col min="3" max="3" width="10.85546875" style="53" customWidth="1"/>
    <col min="4" max="5" width="13.42578125" style="53" customWidth="1"/>
    <col min="6" max="6" width="16.28515625" style="53" customWidth="1"/>
    <col min="7" max="7" width="11.42578125" style="53" customWidth="1"/>
    <col min="8" max="8" width="13.28515625" style="53" customWidth="1"/>
    <col min="9" max="10" width="14.85546875" style="53" customWidth="1"/>
    <col min="11" max="11" width="10.85546875" style="53" customWidth="1"/>
    <col min="12" max="12" width="12.85546875" style="53" customWidth="1"/>
    <col min="13" max="13" width="14.85546875" style="53" customWidth="1"/>
    <col min="14" max="14" width="10.5703125" style="53" customWidth="1"/>
    <col min="15" max="15" width="11.7109375" style="53" customWidth="1"/>
    <col min="16" max="16384" width="9.140625" style="53"/>
  </cols>
  <sheetData>
    <row r="1" spans="1:15" s="49" customFormat="1" ht="18.75" customHeight="1">
      <c r="A1" s="496" t="s">
        <v>131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</row>
    <row r="2" spans="1:15" s="49" customFormat="1" ht="21.75" customHeight="1">
      <c r="A2" s="497" t="str">
        <f>+'Ekamut-caxs'!A14</f>
        <v xml:space="preserve">«ԵՐԵՎԱՆԻ ԱՐԱԲԿԻՐԻ ՇԱԽՄԱՏԻ ՄԱՆԿԱՊԱՏԱՆԵԿԱՆ ՄԱՐԶԱԴՊՐՈՑ»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49" customFormat="1" ht="21" customHeight="1">
      <c r="A3" s="497" t="s">
        <v>201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50" customFormat="1" ht="19.5" customHeight="1">
      <c r="A5" s="499" t="s">
        <v>202</v>
      </c>
      <c r="B5" s="499" t="s">
        <v>203</v>
      </c>
      <c r="C5" s="498" t="s">
        <v>204</v>
      </c>
      <c r="D5" s="498"/>
      <c r="E5" s="498"/>
      <c r="F5" s="498"/>
      <c r="G5" s="498" t="s">
        <v>205</v>
      </c>
      <c r="H5" s="498"/>
      <c r="I5" s="498"/>
      <c r="J5" s="498"/>
      <c r="K5" s="498" t="s">
        <v>206</v>
      </c>
      <c r="L5" s="498"/>
      <c r="M5" s="498"/>
      <c r="N5" s="498"/>
      <c r="O5" s="498"/>
    </row>
    <row r="6" spans="1:15" s="51" customFormat="1" ht="51" customHeight="1">
      <c r="A6" s="499"/>
      <c r="B6" s="499"/>
      <c r="C6" s="57" t="s">
        <v>207</v>
      </c>
      <c r="D6" s="57" t="s">
        <v>208</v>
      </c>
      <c r="E6" s="57" t="s">
        <v>209</v>
      </c>
      <c r="F6" s="57" t="s">
        <v>210</v>
      </c>
      <c r="G6" s="57" t="s">
        <v>211</v>
      </c>
      <c r="H6" s="57" t="s">
        <v>208</v>
      </c>
      <c r="I6" s="57" t="s">
        <v>212</v>
      </c>
      <c r="J6" s="57" t="s">
        <v>210</v>
      </c>
      <c r="K6" s="57" t="s">
        <v>207</v>
      </c>
      <c r="L6" s="57" t="s">
        <v>209</v>
      </c>
      <c r="M6" s="57" t="s">
        <v>213</v>
      </c>
      <c r="N6" s="55" t="s">
        <v>214</v>
      </c>
      <c r="O6" s="55" t="s">
        <v>215</v>
      </c>
    </row>
    <row r="7" spans="1:15" ht="19.5" customHeight="1">
      <c r="A7" s="58">
        <v>1</v>
      </c>
      <c r="B7" s="59" t="s">
        <v>216</v>
      </c>
      <c r="C7" s="60">
        <v>490</v>
      </c>
      <c r="D7" s="61">
        <v>70413</v>
      </c>
      <c r="E7" s="62">
        <v>425</v>
      </c>
      <c r="F7" s="63">
        <f t="shared" ref="F7:F18" si="0">IF((E7&lt;10000),E7*143.7,E7*107.1)</f>
        <v>61072.5</v>
      </c>
      <c r="G7" s="60">
        <v>299</v>
      </c>
      <c r="H7" s="64">
        <v>15710.52</v>
      </c>
      <c r="I7" s="62">
        <v>677</v>
      </c>
      <c r="J7" s="63">
        <v>35675</v>
      </c>
      <c r="K7" s="109"/>
      <c r="L7" s="62"/>
      <c r="M7" s="110">
        <f>+L7*200.47</f>
        <v>0</v>
      </c>
      <c r="N7" s="111">
        <f>+L7*7.94904</f>
        <v>0</v>
      </c>
      <c r="O7" s="110">
        <f>+N7+M7</f>
        <v>0</v>
      </c>
    </row>
    <row r="8" spans="1:15" ht="19.5" customHeight="1">
      <c r="A8" s="58">
        <v>2</v>
      </c>
      <c r="B8" s="59" t="s">
        <v>217</v>
      </c>
      <c r="C8" s="60">
        <v>532</v>
      </c>
      <c r="D8" s="61">
        <v>76488.399999999994</v>
      </c>
      <c r="E8" s="62">
        <v>510</v>
      </c>
      <c r="F8" s="63">
        <f t="shared" si="0"/>
        <v>73287</v>
      </c>
      <c r="G8" s="60">
        <v>1725</v>
      </c>
      <c r="H8" s="64">
        <v>89793</v>
      </c>
      <c r="I8" s="62">
        <v>745</v>
      </c>
      <c r="J8" s="63">
        <v>38402</v>
      </c>
      <c r="K8" s="109"/>
      <c r="L8" s="62"/>
      <c r="M8" s="110">
        <f t="shared" ref="M8:M18" si="1">+L8*200.47</f>
        <v>0</v>
      </c>
      <c r="N8" s="111">
        <f t="shared" ref="N8:N18" si="2">+L8*7.94904</f>
        <v>0</v>
      </c>
      <c r="O8" s="110">
        <f t="shared" ref="O8:O18" si="3">+N8+M8</f>
        <v>0</v>
      </c>
    </row>
    <row r="9" spans="1:15" ht="19.5" customHeight="1">
      <c r="A9" s="58">
        <v>3</v>
      </c>
      <c r="B9" s="59" t="s">
        <v>218</v>
      </c>
      <c r="C9" s="60">
        <v>116</v>
      </c>
      <c r="D9" s="61">
        <v>16669.2</v>
      </c>
      <c r="E9" s="62">
        <v>428</v>
      </c>
      <c r="F9" s="63">
        <f t="shared" si="0"/>
        <v>61503.6</v>
      </c>
      <c r="G9" s="60">
        <v>254</v>
      </c>
      <c r="H9" s="64">
        <v>13023.92</v>
      </c>
      <c r="I9" s="62">
        <v>576</v>
      </c>
      <c r="J9" s="63">
        <v>29624</v>
      </c>
      <c r="K9" s="109"/>
      <c r="L9" s="62"/>
      <c r="M9" s="110">
        <f t="shared" si="1"/>
        <v>0</v>
      </c>
      <c r="N9" s="111">
        <f t="shared" si="2"/>
        <v>0</v>
      </c>
      <c r="O9" s="110">
        <f t="shared" si="3"/>
        <v>0</v>
      </c>
    </row>
    <row r="10" spans="1:15" ht="19.5" customHeight="1">
      <c r="A10" s="58">
        <v>4</v>
      </c>
      <c r="B10" s="59" t="s">
        <v>219</v>
      </c>
      <c r="C10" s="60">
        <v>42</v>
      </c>
      <c r="D10" s="61">
        <v>6035.4</v>
      </c>
      <c r="E10" s="62"/>
      <c r="F10" s="63">
        <f t="shared" si="0"/>
        <v>0</v>
      </c>
      <c r="G10" s="60">
        <v>159</v>
      </c>
      <c r="H10" s="64">
        <v>8163.32</v>
      </c>
      <c r="I10" s="62">
        <v>268</v>
      </c>
      <c r="J10" s="63">
        <v>13782</v>
      </c>
      <c r="K10" s="109"/>
      <c r="L10" s="62"/>
      <c r="M10" s="110">
        <f t="shared" si="1"/>
        <v>0</v>
      </c>
      <c r="N10" s="111">
        <f t="shared" si="2"/>
        <v>0</v>
      </c>
      <c r="O10" s="110">
        <f t="shared" si="3"/>
        <v>0</v>
      </c>
    </row>
    <row r="11" spans="1:15" ht="19.5" customHeight="1">
      <c r="A11" s="58">
        <v>5</v>
      </c>
      <c r="B11" s="59" t="s">
        <v>220</v>
      </c>
      <c r="C11" s="65"/>
      <c r="D11" s="66"/>
      <c r="E11" s="62"/>
      <c r="F11" s="63">
        <f t="shared" si="0"/>
        <v>0</v>
      </c>
      <c r="G11" s="60">
        <v>192</v>
      </c>
      <c r="H11" s="64">
        <v>9768.16</v>
      </c>
      <c r="I11" s="62">
        <v>314</v>
      </c>
      <c r="J11" s="63">
        <v>16262</v>
      </c>
      <c r="K11" s="109"/>
      <c r="L11" s="62"/>
      <c r="M11" s="110">
        <f t="shared" si="1"/>
        <v>0</v>
      </c>
      <c r="N11" s="111">
        <f t="shared" si="2"/>
        <v>0</v>
      </c>
      <c r="O11" s="110">
        <f t="shared" si="3"/>
        <v>0</v>
      </c>
    </row>
    <row r="12" spans="1:15" ht="19.5" customHeight="1">
      <c r="A12" s="58">
        <v>6</v>
      </c>
      <c r="B12" s="59" t="s">
        <v>221</v>
      </c>
      <c r="C12" s="65"/>
      <c r="D12" s="66"/>
      <c r="E12" s="62"/>
      <c r="F12" s="63">
        <f t="shared" si="0"/>
        <v>0</v>
      </c>
      <c r="G12" s="60">
        <v>158</v>
      </c>
      <c r="H12" s="64">
        <v>8059.84</v>
      </c>
      <c r="I12" s="62">
        <v>297</v>
      </c>
      <c r="J12" s="63">
        <v>15263</v>
      </c>
      <c r="K12" s="109"/>
      <c r="L12" s="62"/>
      <c r="M12" s="110">
        <f t="shared" si="1"/>
        <v>0</v>
      </c>
      <c r="N12" s="111">
        <f t="shared" si="2"/>
        <v>0</v>
      </c>
      <c r="O12" s="110">
        <f t="shared" si="3"/>
        <v>0</v>
      </c>
    </row>
    <row r="13" spans="1:15" ht="19.5" customHeight="1">
      <c r="A13" s="58">
        <v>7</v>
      </c>
      <c r="B13" s="59" t="s">
        <v>222</v>
      </c>
      <c r="C13" s="65"/>
      <c r="D13" s="66"/>
      <c r="E13" s="62"/>
      <c r="F13" s="63">
        <f t="shared" si="0"/>
        <v>0</v>
      </c>
      <c r="G13" s="60">
        <v>133</v>
      </c>
      <c r="H13" s="64">
        <v>6712.84</v>
      </c>
      <c r="I13" s="62">
        <v>199</v>
      </c>
      <c r="J13" s="63">
        <v>10092</v>
      </c>
      <c r="K13" s="109"/>
      <c r="L13" s="62"/>
      <c r="M13" s="110">
        <f t="shared" si="1"/>
        <v>0</v>
      </c>
      <c r="N13" s="111">
        <f t="shared" si="2"/>
        <v>0</v>
      </c>
      <c r="O13" s="110">
        <f t="shared" si="3"/>
        <v>0</v>
      </c>
    </row>
    <row r="14" spans="1:15" ht="19.5" customHeight="1">
      <c r="A14" s="58">
        <v>8</v>
      </c>
      <c r="B14" s="67" t="s">
        <v>223</v>
      </c>
      <c r="C14" s="65"/>
      <c r="D14" s="66"/>
      <c r="E14" s="62"/>
      <c r="F14" s="63">
        <f t="shared" si="0"/>
        <v>0</v>
      </c>
      <c r="G14" s="60">
        <v>116</v>
      </c>
      <c r="H14" s="64">
        <v>5833.68</v>
      </c>
      <c r="I14" s="62">
        <v>195</v>
      </c>
      <c r="J14" s="63">
        <v>9798</v>
      </c>
      <c r="K14" s="109"/>
      <c r="L14" s="62"/>
      <c r="M14" s="110">
        <f t="shared" si="1"/>
        <v>0</v>
      </c>
      <c r="N14" s="111">
        <f t="shared" si="2"/>
        <v>0</v>
      </c>
      <c r="O14" s="110">
        <f t="shared" si="3"/>
        <v>0</v>
      </c>
    </row>
    <row r="15" spans="1:15" ht="19.5" customHeight="1">
      <c r="A15" s="58">
        <v>9</v>
      </c>
      <c r="B15" s="67" t="s">
        <v>224</v>
      </c>
      <c r="C15" s="65"/>
      <c r="D15" s="66"/>
      <c r="E15" s="62"/>
      <c r="F15" s="63">
        <f t="shared" si="0"/>
        <v>0</v>
      </c>
      <c r="G15" s="60">
        <v>175</v>
      </c>
      <c r="H15" s="64">
        <v>8949</v>
      </c>
      <c r="I15" s="62">
        <v>301</v>
      </c>
      <c r="J15" s="63">
        <v>15457</v>
      </c>
      <c r="K15" s="109"/>
      <c r="L15" s="62"/>
      <c r="M15" s="110">
        <f t="shared" si="1"/>
        <v>0</v>
      </c>
      <c r="N15" s="111">
        <f t="shared" si="2"/>
        <v>0</v>
      </c>
      <c r="O15" s="110">
        <f t="shared" si="3"/>
        <v>0</v>
      </c>
    </row>
    <row r="16" spans="1:15" ht="19.5" customHeight="1">
      <c r="A16" s="58">
        <v>10</v>
      </c>
      <c r="B16" s="67" t="s">
        <v>225</v>
      </c>
      <c r="C16" s="65"/>
      <c r="D16" s="66"/>
      <c r="E16" s="62"/>
      <c r="F16" s="63">
        <f t="shared" si="0"/>
        <v>0</v>
      </c>
      <c r="G16" s="60">
        <v>221</v>
      </c>
      <c r="H16" s="64">
        <v>11419</v>
      </c>
      <c r="I16" s="62">
        <v>221</v>
      </c>
      <c r="J16" s="63">
        <v>9515</v>
      </c>
      <c r="K16" s="109"/>
      <c r="L16" s="62"/>
      <c r="M16" s="110">
        <f t="shared" si="1"/>
        <v>0</v>
      </c>
      <c r="N16" s="111">
        <f t="shared" si="2"/>
        <v>0</v>
      </c>
      <c r="O16" s="110">
        <f t="shared" si="3"/>
        <v>0</v>
      </c>
    </row>
    <row r="17" spans="1:15" ht="19.5" customHeight="1">
      <c r="A17" s="58">
        <v>11</v>
      </c>
      <c r="B17" s="67" t="s">
        <v>226</v>
      </c>
      <c r="C17" s="65">
        <v>105</v>
      </c>
      <c r="D17" s="68">
        <f>+C17*143.7</f>
        <v>15088.5</v>
      </c>
      <c r="E17" s="62">
        <v>159</v>
      </c>
      <c r="F17" s="63">
        <f t="shared" si="0"/>
        <v>22848.3</v>
      </c>
      <c r="G17" s="65">
        <v>265</v>
      </c>
      <c r="H17" s="69">
        <v>13802</v>
      </c>
      <c r="I17" s="62">
        <v>270</v>
      </c>
      <c r="J17" s="63">
        <f>+I17*53.48</f>
        <v>14439.599999999999</v>
      </c>
      <c r="K17" s="62"/>
      <c r="L17" s="62">
        <f>+K7</f>
        <v>0</v>
      </c>
      <c r="M17" s="110">
        <f t="shared" si="1"/>
        <v>0</v>
      </c>
      <c r="N17" s="111">
        <f t="shared" si="2"/>
        <v>0</v>
      </c>
      <c r="O17" s="110">
        <f t="shared" si="3"/>
        <v>0</v>
      </c>
    </row>
    <row r="18" spans="1:15" ht="19.5" customHeight="1">
      <c r="A18" s="58">
        <v>12</v>
      </c>
      <c r="B18" s="67" t="s">
        <v>227</v>
      </c>
      <c r="C18" s="65">
        <v>284</v>
      </c>
      <c r="D18" s="68">
        <f>+C18*143.7</f>
        <v>40810.800000000003</v>
      </c>
      <c r="E18" s="62">
        <v>285</v>
      </c>
      <c r="F18" s="63">
        <f t="shared" si="0"/>
        <v>40954.5</v>
      </c>
      <c r="G18" s="70">
        <v>490</v>
      </c>
      <c r="H18" s="71">
        <v>25825</v>
      </c>
      <c r="I18" s="62">
        <f>+G18</f>
        <v>490</v>
      </c>
      <c r="J18" s="63">
        <f>+I18*53.48</f>
        <v>26205.200000000001</v>
      </c>
      <c r="K18" s="60">
        <v>146</v>
      </c>
      <c r="L18" s="62">
        <f>+K18</f>
        <v>146</v>
      </c>
      <c r="M18" s="110">
        <f t="shared" si="1"/>
        <v>29268.62</v>
      </c>
      <c r="N18" s="111">
        <f t="shared" si="2"/>
        <v>1160.5598399999999</v>
      </c>
      <c r="O18" s="110">
        <f t="shared" si="3"/>
        <v>30429.179840000001</v>
      </c>
    </row>
    <row r="19" spans="1:15" ht="32.25" customHeight="1">
      <c r="A19" s="72"/>
      <c r="B19" s="56" t="s">
        <v>228</v>
      </c>
      <c r="C19" s="73">
        <f t="shared" ref="C19:O19" si="4">SUM(C7:C18)</f>
        <v>1569</v>
      </c>
      <c r="D19" s="74">
        <f t="shared" si="4"/>
        <v>225505.3</v>
      </c>
      <c r="E19" s="73">
        <f t="shared" si="4"/>
        <v>1807</v>
      </c>
      <c r="F19" s="74">
        <f t="shared" si="4"/>
        <v>259665.9</v>
      </c>
      <c r="G19" s="73">
        <f t="shared" si="4"/>
        <v>4187</v>
      </c>
      <c r="H19" s="74">
        <f t="shared" si="4"/>
        <v>217060.28</v>
      </c>
      <c r="I19" s="73">
        <f t="shared" si="4"/>
        <v>4553</v>
      </c>
      <c r="J19" s="74">
        <f t="shared" si="4"/>
        <v>234514.80000000002</v>
      </c>
      <c r="K19" s="73">
        <f t="shared" si="4"/>
        <v>146</v>
      </c>
      <c r="L19" s="73">
        <f t="shared" si="4"/>
        <v>146</v>
      </c>
      <c r="M19" s="74">
        <f t="shared" si="4"/>
        <v>29268.62</v>
      </c>
      <c r="N19" s="112">
        <f t="shared" si="4"/>
        <v>1160.5598399999999</v>
      </c>
      <c r="O19" s="74">
        <f t="shared" si="4"/>
        <v>30429.179840000001</v>
      </c>
    </row>
    <row r="20" spans="1:15" ht="21.75" customHeight="1">
      <c r="B20" s="52"/>
      <c r="C20" s="75"/>
      <c r="D20" s="76"/>
      <c r="E20" s="75"/>
      <c r="F20" s="76">
        <f>ROUND(F19/1000,1)</f>
        <v>259.7</v>
      </c>
      <c r="G20" s="75"/>
      <c r="H20" s="76"/>
      <c r="I20" s="75"/>
      <c r="J20" s="76">
        <f>ROUND(J19/1000,1)</f>
        <v>234.5</v>
      </c>
      <c r="K20" s="75"/>
      <c r="L20" s="75"/>
      <c r="M20" s="76">
        <f>ROUND(M19/1000,1)</f>
        <v>29.3</v>
      </c>
      <c r="N20" s="76">
        <f t="shared" ref="N20:O20" si="5">ROUND(N19/1000,1)</f>
        <v>1.2</v>
      </c>
      <c r="O20" s="76">
        <f t="shared" si="5"/>
        <v>30.4</v>
      </c>
    </row>
    <row r="21" spans="1:15" ht="33.75" customHeight="1">
      <c r="B21" s="500" t="s">
        <v>229</v>
      </c>
      <c r="C21" s="500"/>
      <c r="D21" s="500"/>
      <c r="E21" s="77"/>
      <c r="F21" s="78"/>
      <c r="H21" s="77"/>
      <c r="M21" s="76"/>
    </row>
    <row r="22" spans="1:15" s="49" customFormat="1" ht="34.5" customHeight="1">
      <c r="A22" s="79"/>
      <c r="B22" s="80" t="s">
        <v>230</v>
      </c>
      <c r="C22" s="81" t="s">
        <v>231</v>
      </c>
      <c r="D22" s="81" t="s">
        <v>232</v>
      </c>
      <c r="E22" s="81" t="s">
        <v>232</v>
      </c>
      <c r="F22" s="82" t="s">
        <v>232</v>
      </c>
      <c r="G22" s="81" t="s">
        <v>231</v>
      </c>
      <c r="H22" s="81" t="s">
        <v>232</v>
      </c>
      <c r="I22" s="81" t="s">
        <v>232</v>
      </c>
      <c r="J22" s="113" t="s">
        <v>232</v>
      </c>
      <c r="K22" s="81" t="s">
        <v>231</v>
      </c>
      <c r="L22" s="81" t="s">
        <v>232</v>
      </c>
      <c r="M22" s="114" t="s">
        <v>232</v>
      </c>
      <c r="N22" s="79" t="s">
        <v>232</v>
      </c>
      <c r="O22" s="113" t="s">
        <v>232</v>
      </c>
    </row>
    <row r="23" spans="1:15" ht="23.25" customHeight="1">
      <c r="A23" s="83">
        <v>1</v>
      </c>
      <c r="B23" s="84"/>
      <c r="C23" s="85"/>
      <c r="D23" s="85" t="s">
        <v>232</v>
      </c>
      <c r="E23" s="85" t="s">
        <v>232</v>
      </c>
      <c r="F23" s="86"/>
      <c r="G23" s="87"/>
      <c r="H23" s="85" t="s">
        <v>232</v>
      </c>
      <c r="I23" s="85" t="s">
        <v>232</v>
      </c>
      <c r="J23" s="115"/>
      <c r="K23" s="87"/>
      <c r="L23" s="85" t="s">
        <v>232</v>
      </c>
      <c r="M23" s="116"/>
      <c r="N23" s="117" t="s">
        <v>232</v>
      </c>
      <c r="O23" s="118" t="s">
        <v>232</v>
      </c>
    </row>
    <row r="24" spans="1:15" ht="23.25" customHeight="1">
      <c r="A24" s="83">
        <v>2</v>
      </c>
      <c r="B24" s="84"/>
      <c r="C24" s="85"/>
      <c r="D24" s="85" t="s">
        <v>232</v>
      </c>
      <c r="E24" s="85" t="s">
        <v>232</v>
      </c>
      <c r="F24" s="86"/>
      <c r="G24" s="87"/>
      <c r="H24" s="85" t="s">
        <v>232</v>
      </c>
      <c r="I24" s="85" t="s">
        <v>232</v>
      </c>
      <c r="J24" s="115"/>
      <c r="K24" s="87"/>
      <c r="L24" s="85" t="s">
        <v>232</v>
      </c>
      <c r="M24" s="116"/>
      <c r="N24" s="117" t="s">
        <v>232</v>
      </c>
      <c r="O24" s="118" t="s">
        <v>232</v>
      </c>
    </row>
    <row r="25" spans="1:15" s="51" customFormat="1" ht="23.25" customHeight="1">
      <c r="A25" s="88">
        <v>3</v>
      </c>
      <c r="B25" s="89"/>
      <c r="C25" s="90"/>
      <c r="D25" s="90" t="s">
        <v>232</v>
      </c>
      <c r="E25" s="90" t="s">
        <v>232</v>
      </c>
      <c r="F25" s="91"/>
      <c r="G25" s="92"/>
      <c r="H25" s="90" t="s">
        <v>232</v>
      </c>
      <c r="I25" s="90" t="s">
        <v>232</v>
      </c>
      <c r="J25" s="91"/>
      <c r="K25" s="92"/>
      <c r="L25" s="90" t="s">
        <v>232</v>
      </c>
      <c r="M25" s="119"/>
      <c r="N25" s="120" t="s">
        <v>232</v>
      </c>
      <c r="O25" s="121" t="s">
        <v>232</v>
      </c>
    </row>
    <row r="26" spans="1:15" s="49" customFormat="1" ht="24" customHeight="1">
      <c r="A26" s="93"/>
      <c r="B26" s="94" t="s">
        <v>167</v>
      </c>
      <c r="C26" s="74" t="s">
        <v>232</v>
      </c>
      <c r="D26" s="74" t="s">
        <v>232</v>
      </c>
      <c r="E26" s="74" t="s">
        <v>232</v>
      </c>
      <c r="F26" s="95">
        <f>SUM(F23:F25)</f>
        <v>0</v>
      </c>
      <c r="G26" s="96" t="s">
        <v>232</v>
      </c>
      <c r="H26" s="74" t="s">
        <v>232</v>
      </c>
      <c r="I26" s="74" t="s">
        <v>232</v>
      </c>
      <c r="J26" s="95">
        <f>SUM(J23:J25)</f>
        <v>0</v>
      </c>
      <c r="K26" s="96" t="s">
        <v>232</v>
      </c>
      <c r="L26" s="74" t="s">
        <v>232</v>
      </c>
      <c r="M26" s="122">
        <f>SUM(M23:M25)</f>
        <v>0</v>
      </c>
      <c r="N26" s="93" t="s">
        <v>232</v>
      </c>
      <c r="O26" s="123" t="s">
        <v>232</v>
      </c>
    </row>
    <row r="27" spans="1:15" s="49" customFormat="1" ht="27" customHeight="1">
      <c r="A27" s="97"/>
      <c r="B27" s="98" t="s">
        <v>233</v>
      </c>
      <c r="C27" s="99"/>
      <c r="D27" s="99" t="s">
        <v>232</v>
      </c>
      <c r="E27" s="99" t="s">
        <v>232</v>
      </c>
      <c r="F27" s="100">
        <f>+F20-F26</f>
        <v>259.7</v>
      </c>
      <c r="G27" s="101" t="s">
        <v>232</v>
      </c>
      <c r="H27" s="99" t="s">
        <v>232</v>
      </c>
      <c r="I27" s="99" t="s">
        <v>232</v>
      </c>
      <c r="J27" s="100">
        <f>J20-J26</f>
        <v>234.5</v>
      </c>
      <c r="K27" s="101" t="s">
        <v>232</v>
      </c>
      <c r="L27" s="99" t="s">
        <v>232</v>
      </c>
      <c r="M27" s="124">
        <f>M20-M26</f>
        <v>29.3</v>
      </c>
      <c r="N27" s="97" t="s">
        <v>232</v>
      </c>
      <c r="O27" s="100">
        <f>+O20-M26</f>
        <v>30.4</v>
      </c>
    </row>
    <row r="28" spans="1:15" s="49" customFormat="1" ht="25.5" customHeight="1">
      <c r="B28" s="102"/>
      <c r="F28" s="76"/>
      <c r="J28" s="125" t="s">
        <v>234</v>
      </c>
      <c r="K28" s="126"/>
      <c r="L28" s="126"/>
      <c r="M28" s="127">
        <f>+F26+J26+M26</f>
        <v>0</v>
      </c>
    </row>
    <row r="29" spans="1:15" s="49" customFormat="1" ht="20.25" customHeight="1">
      <c r="B29" s="102"/>
      <c r="F29" s="76"/>
      <c r="M29" s="76"/>
    </row>
    <row r="30" spans="1:15" s="52" customFormat="1" ht="25.5" customHeight="1">
      <c r="B30" s="54"/>
      <c r="C30" s="497" t="s">
        <v>68</v>
      </c>
      <c r="D30" s="497"/>
      <c r="E30" s="54"/>
      <c r="F30" s="54"/>
      <c r="G30" s="501"/>
      <c r="H30" s="501"/>
      <c r="I30" s="128"/>
      <c r="J30" s="494"/>
      <c r="K30" s="494"/>
      <c r="M30" s="78"/>
    </row>
    <row r="31" spans="1:15" s="49" customFormat="1">
      <c r="C31" s="103"/>
      <c r="D31" s="103"/>
      <c r="E31" s="104"/>
      <c r="F31" s="104"/>
      <c r="G31" s="495" t="s">
        <v>200</v>
      </c>
      <c r="H31" s="495"/>
      <c r="I31" s="129"/>
      <c r="J31" s="495" t="s">
        <v>235</v>
      </c>
      <c r="K31" s="495"/>
    </row>
    <row r="32" spans="1:15" s="52" customFormat="1" ht="23.25" customHeight="1">
      <c r="B32" s="54"/>
      <c r="C32" s="105" t="s">
        <v>70</v>
      </c>
      <c r="D32" s="105"/>
      <c r="E32" s="54"/>
      <c r="F32" s="54"/>
      <c r="G32" s="494"/>
      <c r="H32" s="494"/>
      <c r="I32" s="130"/>
      <c r="J32" s="494"/>
      <c r="K32" s="494"/>
    </row>
    <row r="33" spans="3:13" s="49" customFormat="1">
      <c r="C33" s="77"/>
      <c r="D33" s="77"/>
      <c r="G33" s="495" t="s">
        <v>200</v>
      </c>
      <c r="H33" s="495"/>
      <c r="I33" s="129"/>
      <c r="J33" s="495" t="s">
        <v>235</v>
      </c>
      <c r="K33" s="495"/>
    </row>
    <row r="34" spans="3:13">
      <c r="F34" s="106" t="s">
        <v>123</v>
      </c>
    </row>
    <row r="35" spans="3:13" ht="16.5" customHeight="1">
      <c r="C35" s="107" t="s">
        <v>236</v>
      </c>
      <c r="D35" s="107"/>
      <c r="E35" s="107" t="s">
        <v>237</v>
      </c>
      <c r="F35" s="107" t="s">
        <v>238</v>
      </c>
      <c r="I35" s="131" t="s">
        <v>239</v>
      </c>
      <c r="J35" s="108" t="s">
        <v>240</v>
      </c>
      <c r="K35" s="108"/>
      <c r="L35" s="108" t="s">
        <v>241</v>
      </c>
      <c r="M35" s="108" t="s">
        <v>242</v>
      </c>
    </row>
    <row r="36" spans="3:13" ht="16.5" customHeight="1">
      <c r="C36" s="107" t="s">
        <v>243</v>
      </c>
      <c r="D36" s="107"/>
      <c r="E36" s="107" t="s">
        <v>237</v>
      </c>
      <c r="F36" s="107" t="s">
        <v>244</v>
      </c>
      <c r="I36" s="502" t="s">
        <v>245</v>
      </c>
      <c r="J36" s="502"/>
      <c r="K36" s="108"/>
      <c r="L36" s="502" t="s">
        <v>246</v>
      </c>
      <c r="M36" s="502"/>
    </row>
    <row r="37" spans="3:13">
      <c r="C37" s="107"/>
      <c r="D37" s="107"/>
      <c r="E37" s="502" t="s">
        <v>247</v>
      </c>
      <c r="F37" s="502"/>
      <c r="I37" s="502"/>
      <c r="J37" s="502"/>
      <c r="K37" s="108"/>
      <c r="L37" s="502"/>
      <c r="M37" s="502"/>
    </row>
    <row r="38" spans="3:13">
      <c r="C38" s="107"/>
      <c r="D38" s="107"/>
      <c r="E38" s="502"/>
      <c r="F38" s="502"/>
    </row>
  </sheetData>
  <mergeCells count="21">
    <mergeCell ref="L36:M37"/>
    <mergeCell ref="E37:F38"/>
    <mergeCell ref="I36:J37"/>
    <mergeCell ref="G32:H32"/>
    <mergeCell ref="J32:K32"/>
    <mergeCell ref="G33:H33"/>
    <mergeCell ref="J33:K33"/>
    <mergeCell ref="J30:K30"/>
    <mergeCell ref="G31:H31"/>
    <mergeCell ref="J31:K31"/>
    <mergeCell ref="A1:O1"/>
    <mergeCell ref="A2:O2"/>
    <mergeCell ref="A3:O3"/>
    <mergeCell ref="C5:F5"/>
    <mergeCell ref="G5:J5"/>
    <mergeCell ref="K5:O5"/>
    <mergeCell ref="A5:A6"/>
    <mergeCell ref="B5:B6"/>
    <mergeCell ref="B21:D21"/>
    <mergeCell ref="C30:D30"/>
    <mergeCell ref="G30:H30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zoomScaleNormal="100" workbookViewId="0">
      <selection activeCell="C78" sqref="C78"/>
    </sheetView>
  </sheetViews>
  <sheetFormatPr defaultColWidth="9" defaultRowHeight="13.5"/>
  <cols>
    <col min="1" max="1" width="6" style="29" customWidth="1"/>
    <col min="2" max="2" width="50.140625" style="30" customWidth="1"/>
    <col min="3" max="3" width="19.7109375" style="30" customWidth="1"/>
    <col min="4" max="4" width="20.42578125" style="30" customWidth="1"/>
    <col min="5" max="253" width="9.140625" style="30"/>
    <col min="254" max="254" width="4.42578125" style="30" customWidth="1"/>
    <col min="255" max="255" width="22.42578125" style="30" customWidth="1"/>
    <col min="256" max="256" width="15.42578125" style="30" customWidth="1"/>
    <col min="257" max="257" width="16.85546875" style="30" customWidth="1"/>
    <col min="258" max="258" width="15.42578125" style="30" customWidth="1"/>
    <col min="259" max="259" width="16.28515625" style="30" customWidth="1"/>
    <col min="260" max="260" width="10.42578125" style="30" customWidth="1"/>
    <col min="261" max="509" width="9.140625" style="30"/>
    <col min="510" max="510" width="4.42578125" style="30" customWidth="1"/>
    <col min="511" max="511" width="22.42578125" style="30" customWidth="1"/>
    <col min="512" max="512" width="15.42578125" style="30" customWidth="1"/>
    <col min="513" max="513" width="16.85546875" style="30" customWidth="1"/>
    <col min="514" max="514" width="15.42578125" style="30" customWidth="1"/>
    <col min="515" max="515" width="16.28515625" style="30" customWidth="1"/>
    <col min="516" max="516" width="10.42578125" style="30" customWidth="1"/>
    <col min="517" max="765" width="9.140625" style="30"/>
    <col min="766" max="766" width="4.42578125" style="30" customWidth="1"/>
    <col min="767" max="767" width="22.42578125" style="30" customWidth="1"/>
    <col min="768" max="768" width="15.42578125" style="30" customWidth="1"/>
    <col min="769" max="769" width="16.85546875" style="30" customWidth="1"/>
    <col min="770" max="770" width="15.42578125" style="30" customWidth="1"/>
    <col min="771" max="771" width="16.28515625" style="30" customWidth="1"/>
    <col min="772" max="772" width="10.42578125" style="30" customWidth="1"/>
    <col min="773" max="1021" width="9.140625" style="30"/>
    <col min="1022" max="1022" width="4.42578125" style="30" customWidth="1"/>
    <col min="1023" max="1023" width="22.42578125" style="30" customWidth="1"/>
    <col min="1024" max="1024" width="15.42578125" style="30" customWidth="1"/>
    <col min="1025" max="1025" width="16.85546875" style="30" customWidth="1"/>
    <col min="1026" max="1026" width="15.42578125" style="30" customWidth="1"/>
    <col min="1027" max="1027" width="16.28515625" style="30" customWidth="1"/>
    <col min="1028" max="1028" width="10.42578125" style="30" customWidth="1"/>
    <col min="1029" max="1277" width="9.140625" style="30"/>
    <col min="1278" max="1278" width="4.42578125" style="30" customWidth="1"/>
    <col min="1279" max="1279" width="22.42578125" style="30" customWidth="1"/>
    <col min="1280" max="1280" width="15.42578125" style="30" customWidth="1"/>
    <col min="1281" max="1281" width="16.85546875" style="30" customWidth="1"/>
    <col min="1282" max="1282" width="15.42578125" style="30" customWidth="1"/>
    <col min="1283" max="1283" width="16.28515625" style="30" customWidth="1"/>
    <col min="1284" max="1284" width="10.42578125" style="30" customWidth="1"/>
    <col min="1285" max="1533" width="9.140625" style="30"/>
    <col min="1534" max="1534" width="4.42578125" style="30" customWidth="1"/>
    <col min="1535" max="1535" width="22.42578125" style="30" customWidth="1"/>
    <col min="1536" max="1536" width="15.42578125" style="30" customWidth="1"/>
    <col min="1537" max="1537" width="16.85546875" style="30" customWidth="1"/>
    <col min="1538" max="1538" width="15.42578125" style="30" customWidth="1"/>
    <col min="1539" max="1539" width="16.28515625" style="30" customWidth="1"/>
    <col min="1540" max="1540" width="10.42578125" style="30" customWidth="1"/>
    <col min="1541" max="1789" width="9.140625" style="30"/>
    <col min="1790" max="1790" width="4.42578125" style="30" customWidth="1"/>
    <col min="1791" max="1791" width="22.42578125" style="30" customWidth="1"/>
    <col min="1792" max="1792" width="15.42578125" style="30" customWidth="1"/>
    <col min="1793" max="1793" width="16.85546875" style="30" customWidth="1"/>
    <col min="1794" max="1794" width="15.42578125" style="30" customWidth="1"/>
    <col min="1795" max="1795" width="16.28515625" style="30" customWidth="1"/>
    <col min="1796" max="1796" width="10.42578125" style="30" customWidth="1"/>
    <col min="1797" max="2045" width="9.140625" style="30"/>
    <col min="2046" max="2046" width="4.42578125" style="30" customWidth="1"/>
    <col min="2047" max="2047" width="22.42578125" style="30" customWidth="1"/>
    <col min="2048" max="2048" width="15.42578125" style="30" customWidth="1"/>
    <col min="2049" max="2049" width="16.85546875" style="30" customWidth="1"/>
    <col min="2050" max="2050" width="15.42578125" style="30" customWidth="1"/>
    <col min="2051" max="2051" width="16.28515625" style="30" customWidth="1"/>
    <col min="2052" max="2052" width="10.42578125" style="30" customWidth="1"/>
    <col min="2053" max="2301" width="9.140625" style="30"/>
    <col min="2302" max="2302" width="4.42578125" style="30" customWidth="1"/>
    <col min="2303" max="2303" width="22.42578125" style="30" customWidth="1"/>
    <col min="2304" max="2304" width="15.42578125" style="30" customWidth="1"/>
    <col min="2305" max="2305" width="16.85546875" style="30" customWidth="1"/>
    <col min="2306" max="2306" width="15.42578125" style="30" customWidth="1"/>
    <col min="2307" max="2307" width="16.28515625" style="30" customWidth="1"/>
    <col min="2308" max="2308" width="10.42578125" style="30" customWidth="1"/>
    <col min="2309" max="2557" width="9.140625" style="30"/>
    <col min="2558" max="2558" width="4.42578125" style="30" customWidth="1"/>
    <col min="2559" max="2559" width="22.42578125" style="30" customWidth="1"/>
    <col min="2560" max="2560" width="15.42578125" style="30" customWidth="1"/>
    <col min="2561" max="2561" width="16.85546875" style="30" customWidth="1"/>
    <col min="2562" max="2562" width="15.42578125" style="30" customWidth="1"/>
    <col min="2563" max="2563" width="16.28515625" style="30" customWidth="1"/>
    <col min="2564" max="2564" width="10.42578125" style="30" customWidth="1"/>
    <col min="2565" max="2813" width="9.140625" style="30"/>
    <col min="2814" max="2814" width="4.42578125" style="30" customWidth="1"/>
    <col min="2815" max="2815" width="22.42578125" style="30" customWidth="1"/>
    <col min="2816" max="2816" width="15.42578125" style="30" customWidth="1"/>
    <col min="2817" max="2817" width="16.85546875" style="30" customWidth="1"/>
    <col min="2818" max="2818" width="15.42578125" style="30" customWidth="1"/>
    <col min="2819" max="2819" width="16.28515625" style="30" customWidth="1"/>
    <col min="2820" max="2820" width="10.42578125" style="30" customWidth="1"/>
    <col min="2821" max="3069" width="9.140625" style="30"/>
    <col min="3070" max="3070" width="4.42578125" style="30" customWidth="1"/>
    <col min="3071" max="3071" width="22.42578125" style="30" customWidth="1"/>
    <col min="3072" max="3072" width="15.42578125" style="30" customWidth="1"/>
    <col min="3073" max="3073" width="16.85546875" style="30" customWidth="1"/>
    <col min="3074" max="3074" width="15.42578125" style="30" customWidth="1"/>
    <col min="3075" max="3075" width="16.28515625" style="30" customWidth="1"/>
    <col min="3076" max="3076" width="10.42578125" style="30" customWidth="1"/>
    <col min="3077" max="3325" width="9.140625" style="30"/>
    <col min="3326" max="3326" width="4.42578125" style="30" customWidth="1"/>
    <col min="3327" max="3327" width="22.42578125" style="30" customWidth="1"/>
    <col min="3328" max="3328" width="15.42578125" style="30" customWidth="1"/>
    <col min="3329" max="3329" width="16.85546875" style="30" customWidth="1"/>
    <col min="3330" max="3330" width="15.42578125" style="30" customWidth="1"/>
    <col min="3331" max="3331" width="16.28515625" style="30" customWidth="1"/>
    <col min="3332" max="3332" width="10.42578125" style="30" customWidth="1"/>
    <col min="3333" max="3581" width="9.140625" style="30"/>
    <col min="3582" max="3582" width="4.42578125" style="30" customWidth="1"/>
    <col min="3583" max="3583" width="22.42578125" style="30" customWidth="1"/>
    <col min="3584" max="3584" width="15.42578125" style="30" customWidth="1"/>
    <col min="3585" max="3585" width="16.85546875" style="30" customWidth="1"/>
    <col min="3586" max="3586" width="15.42578125" style="30" customWidth="1"/>
    <col min="3587" max="3587" width="16.28515625" style="30" customWidth="1"/>
    <col min="3588" max="3588" width="10.42578125" style="30" customWidth="1"/>
    <col min="3589" max="3837" width="9.140625" style="30"/>
    <col min="3838" max="3838" width="4.42578125" style="30" customWidth="1"/>
    <col min="3839" max="3839" width="22.42578125" style="30" customWidth="1"/>
    <col min="3840" max="3840" width="15.42578125" style="30" customWidth="1"/>
    <col min="3841" max="3841" width="16.85546875" style="30" customWidth="1"/>
    <col min="3842" max="3842" width="15.42578125" style="30" customWidth="1"/>
    <col min="3843" max="3843" width="16.28515625" style="30" customWidth="1"/>
    <col min="3844" max="3844" width="10.42578125" style="30" customWidth="1"/>
    <col min="3845" max="4093" width="9.140625" style="30"/>
    <col min="4094" max="4094" width="4.42578125" style="30" customWidth="1"/>
    <col min="4095" max="4095" width="22.42578125" style="30" customWidth="1"/>
    <col min="4096" max="4096" width="15.42578125" style="30" customWidth="1"/>
    <col min="4097" max="4097" width="16.85546875" style="30" customWidth="1"/>
    <col min="4098" max="4098" width="15.42578125" style="30" customWidth="1"/>
    <col min="4099" max="4099" width="16.28515625" style="30" customWidth="1"/>
    <col min="4100" max="4100" width="10.42578125" style="30" customWidth="1"/>
    <col min="4101" max="4349" width="9.140625" style="30"/>
    <col min="4350" max="4350" width="4.42578125" style="30" customWidth="1"/>
    <col min="4351" max="4351" width="22.42578125" style="30" customWidth="1"/>
    <col min="4352" max="4352" width="15.42578125" style="30" customWidth="1"/>
    <col min="4353" max="4353" width="16.85546875" style="30" customWidth="1"/>
    <col min="4354" max="4354" width="15.42578125" style="30" customWidth="1"/>
    <col min="4355" max="4355" width="16.28515625" style="30" customWidth="1"/>
    <col min="4356" max="4356" width="10.42578125" style="30" customWidth="1"/>
    <col min="4357" max="4605" width="9.140625" style="30"/>
    <col min="4606" max="4606" width="4.42578125" style="30" customWidth="1"/>
    <col min="4607" max="4607" width="22.42578125" style="30" customWidth="1"/>
    <col min="4608" max="4608" width="15.42578125" style="30" customWidth="1"/>
    <col min="4609" max="4609" width="16.85546875" style="30" customWidth="1"/>
    <col min="4610" max="4610" width="15.42578125" style="30" customWidth="1"/>
    <col min="4611" max="4611" width="16.28515625" style="30" customWidth="1"/>
    <col min="4612" max="4612" width="10.42578125" style="30" customWidth="1"/>
    <col min="4613" max="4861" width="9.140625" style="30"/>
    <col min="4862" max="4862" width="4.42578125" style="30" customWidth="1"/>
    <col min="4863" max="4863" width="22.42578125" style="30" customWidth="1"/>
    <col min="4864" max="4864" width="15.42578125" style="30" customWidth="1"/>
    <col min="4865" max="4865" width="16.85546875" style="30" customWidth="1"/>
    <col min="4866" max="4866" width="15.42578125" style="30" customWidth="1"/>
    <col min="4867" max="4867" width="16.28515625" style="30" customWidth="1"/>
    <col min="4868" max="4868" width="10.42578125" style="30" customWidth="1"/>
    <col min="4869" max="5117" width="9.140625" style="30"/>
    <col min="5118" max="5118" width="4.42578125" style="30" customWidth="1"/>
    <col min="5119" max="5119" width="22.42578125" style="30" customWidth="1"/>
    <col min="5120" max="5120" width="15.42578125" style="30" customWidth="1"/>
    <col min="5121" max="5121" width="16.85546875" style="30" customWidth="1"/>
    <col min="5122" max="5122" width="15.42578125" style="30" customWidth="1"/>
    <col min="5123" max="5123" width="16.28515625" style="30" customWidth="1"/>
    <col min="5124" max="5124" width="10.42578125" style="30" customWidth="1"/>
    <col min="5125" max="5373" width="9.140625" style="30"/>
    <col min="5374" max="5374" width="4.42578125" style="30" customWidth="1"/>
    <col min="5375" max="5375" width="22.42578125" style="30" customWidth="1"/>
    <col min="5376" max="5376" width="15.42578125" style="30" customWidth="1"/>
    <col min="5377" max="5377" width="16.85546875" style="30" customWidth="1"/>
    <col min="5378" max="5378" width="15.42578125" style="30" customWidth="1"/>
    <col min="5379" max="5379" width="16.28515625" style="30" customWidth="1"/>
    <col min="5380" max="5380" width="10.42578125" style="30" customWidth="1"/>
    <col min="5381" max="5629" width="9.140625" style="30"/>
    <col min="5630" max="5630" width="4.42578125" style="30" customWidth="1"/>
    <col min="5631" max="5631" width="22.42578125" style="30" customWidth="1"/>
    <col min="5632" max="5632" width="15.42578125" style="30" customWidth="1"/>
    <col min="5633" max="5633" width="16.85546875" style="30" customWidth="1"/>
    <col min="5634" max="5634" width="15.42578125" style="30" customWidth="1"/>
    <col min="5635" max="5635" width="16.28515625" style="30" customWidth="1"/>
    <col min="5636" max="5636" width="10.42578125" style="30" customWidth="1"/>
    <col min="5637" max="5885" width="9.140625" style="30"/>
    <col min="5886" max="5886" width="4.42578125" style="30" customWidth="1"/>
    <col min="5887" max="5887" width="22.42578125" style="30" customWidth="1"/>
    <col min="5888" max="5888" width="15.42578125" style="30" customWidth="1"/>
    <col min="5889" max="5889" width="16.85546875" style="30" customWidth="1"/>
    <col min="5890" max="5890" width="15.42578125" style="30" customWidth="1"/>
    <col min="5891" max="5891" width="16.28515625" style="30" customWidth="1"/>
    <col min="5892" max="5892" width="10.42578125" style="30" customWidth="1"/>
    <col min="5893" max="6141" width="9.140625" style="30"/>
    <col min="6142" max="6142" width="4.42578125" style="30" customWidth="1"/>
    <col min="6143" max="6143" width="22.42578125" style="30" customWidth="1"/>
    <col min="6144" max="6144" width="15.42578125" style="30" customWidth="1"/>
    <col min="6145" max="6145" width="16.85546875" style="30" customWidth="1"/>
    <col min="6146" max="6146" width="15.42578125" style="30" customWidth="1"/>
    <col min="6147" max="6147" width="16.28515625" style="30" customWidth="1"/>
    <col min="6148" max="6148" width="10.42578125" style="30" customWidth="1"/>
    <col min="6149" max="6397" width="9.140625" style="30"/>
    <col min="6398" max="6398" width="4.42578125" style="30" customWidth="1"/>
    <col min="6399" max="6399" width="22.42578125" style="30" customWidth="1"/>
    <col min="6400" max="6400" width="15.42578125" style="30" customWidth="1"/>
    <col min="6401" max="6401" width="16.85546875" style="30" customWidth="1"/>
    <col min="6402" max="6402" width="15.42578125" style="30" customWidth="1"/>
    <col min="6403" max="6403" width="16.28515625" style="30" customWidth="1"/>
    <col min="6404" max="6404" width="10.42578125" style="30" customWidth="1"/>
    <col min="6405" max="6653" width="9.140625" style="30"/>
    <col min="6654" max="6654" width="4.42578125" style="30" customWidth="1"/>
    <col min="6655" max="6655" width="22.42578125" style="30" customWidth="1"/>
    <col min="6656" max="6656" width="15.42578125" style="30" customWidth="1"/>
    <col min="6657" max="6657" width="16.85546875" style="30" customWidth="1"/>
    <col min="6658" max="6658" width="15.42578125" style="30" customWidth="1"/>
    <col min="6659" max="6659" width="16.28515625" style="30" customWidth="1"/>
    <col min="6660" max="6660" width="10.42578125" style="30" customWidth="1"/>
    <col min="6661" max="6909" width="9.140625" style="30"/>
    <col min="6910" max="6910" width="4.42578125" style="30" customWidth="1"/>
    <col min="6911" max="6911" width="22.42578125" style="30" customWidth="1"/>
    <col min="6912" max="6912" width="15.42578125" style="30" customWidth="1"/>
    <col min="6913" max="6913" width="16.85546875" style="30" customWidth="1"/>
    <col min="6914" max="6914" width="15.42578125" style="30" customWidth="1"/>
    <col min="6915" max="6915" width="16.28515625" style="30" customWidth="1"/>
    <col min="6916" max="6916" width="10.42578125" style="30" customWidth="1"/>
    <col min="6917" max="7165" width="9.140625" style="30"/>
    <col min="7166" max="7166" width="4.42578125" style="30" customWidth="1"/>
    <col min="7167" max="7167" width="22.42578125" style="30" customWidth="1"/>
    <col min="7168" max="7168" width="15.42578125" style="30" customWidth="1"/>
    <col min="7169" max="7169" width="16.85546875" style="30" customWidth="1"/>
    <col min="7170" max="7170" width="15.42578125" style="30" customWidth="1"/>
    <col min="7171" max="7171" width="16.28515625" style="30" customWidth="1"/>
    <col min="7172" max="7172" width="10.42578125" style="30" customWidth="1"/>
    <col min="7173" max="7421" width="9.140625" style="30"/>
    <col min="7422" max="7422" width="4.42578125" style="30" customWidth="1"/>
    <col min="7423" max="7423" width="22.42578125" style="30" customWidth="1"/>
    <col min="7424" max="7424" width="15.42578125" style="30" customWidth="1"/>
    <col min="7425" max="7425" width="16.85546875" style="30" customWidth="1"/>
    <col min="7426" max="7426" width="15.42578125" style="30" customWidth="1"/>
    <col min="7427" max="7427" width="16.28515625" style="30" customWidth="1"/>
    <col min="7428" max="7428" width="10.42578125" style="30" customWidth="1"/>
    <col min="7429" max="7677" width="9.140625" style="30"/>
    <col min="7678" max="7678" width="4.42578125" style="30" customWidth="1"/>
    <col min="7679" max="7679" width="22.42578125" style="30" customWidth="1"/>
    <col min="7680" max="7680" width="15.42578125" style="30" customWidth="1"/>
    <col min="7681" max="7681" width="16.85546875" style="30" customWidth="1"/>
    <col min="7682" max="7682" width="15.42578125" style="30" customWidth="1"/>
    <col min="7683" max="7683" width="16.28515625" style="30" customWidth="1"/>
    <col min="7684" max="7684" width="10.42578125" style="30" customWidth="1"/>
    <col min="7685" max="7933" width="9.140625" style="30"/>
    <col min="7934" max="7934" width="4.42578125" style="30" customWidth="1"/>
    <col min="7935" max="7935" width="22.42578125" style="30" customWidth="1"/>
    <col min="7936" max="7936" width="15.42578125" style="30" customWidth="1"/>
    <col min="7937" max="7937" width="16.85546875" style="30" customWidth="1"/>
    <col min="7938" max="7938" width="15.42578125" style="30" customWidth="1"/>
    <col min="7939" max="7939" width="16.28515625" style="30" customWidth="1"/>
    <col min="7940" max="7940" width="10.42578125" style="30" customWidth="1"/>
    <col min="7941" max="8189" width="9.140625" style="30"/>
    <col min="8190" max="8190" width="4.42578125" style="30" customWidth="1"/>
    <col min="8191" max="8191" width="22.42578125" style="30" customWidth="1"/>
    <col min="8192" max="8192" width="15.42578125" style="30" customWidth="1"/>
    <col min="8193" max="8193" width="16.85546875" style="30" customWidth="1"/>
    <col min="8194" max="8194" width="15.42578125" style="30" customWidth="1"/>
    <col min="8195" max="8195" width="16.28515625" style="30" customWidth="1"/>
    <col min="8196" max="8196" width="10.42578125" style="30" customWidth="1"/>
    <col min="8197" max="8445" width="9.140625" style="30"/>
    <col min="8446" max="8446" width="4.42578125" style="30" customWidth="1"/>
    <col min="8447" max="8447" width="22.42578125" style="30" customWidth="1"/>
    <col min="8448" max="8448" width="15.42578125" style="30" customWidth="1"/>
    <col min="8449" max="8449" width="16.85546875" style="30" customWidth="1"/>
    <col min="8450" max="8450" width="15.42578125" style="30" customWidth="1"/>
    <col min="8451" max="8451" width="16.28515625" style="30" customWidth="1"/>
    <col min="8452" max="8452" width="10.42578125" style="30" customWidth="1"/>
    <col min="8453" max="8701" width="9.140625" style="30"/>
    <col min="8702" max="8702" width="4.42578125" style="30" customWidth="1"/>
    <col min="8703" max="8703" width="22.42578125" style="30" customWidth="1"/>
    <col min="8704" max="8704" width="15.42578125" style="30" customWidth="1"/>
    <col min="8705" max="8705" width="16.85546875" style="30" customWidth="1"/>
    <col min="8706" max="8706" width="15.42578125" style="30" customWidth="1"/>
    <col min="8707" max="8707" width="16.28515625" style="30" customWidth="1"/>
    <col min="8708" max="8708" width="10.42578125" style="30" customWidth="1"/>
    <col min="8709" max="8957" width="9.140625" style="30"/>
    <col min="8958" max="8958" width="4.42578125" style="30" customWidth="1"/>
    <col min="8959" max="8959" width="22.42578125" style="30" customWidth="1"/>
    <col min="8960" max="8960" width="15.42578125" style="30" customWidth="1"/>
    <col min="8961" max="8961" width="16.85546875" style="30" customWidth="1"/>
    <col min="8962" max="8962" width="15.42578125" style="30" customWidth="1"/>
    <col min="8963" max="8963" width="16.28515625" style="30" customWidth="1"/>
    <col min="8964" max="8964" width="10.42578125" style="30" customWidth="1"/>
    <col min="8965" max="9213" width="9.140625" style="30"/>
    <col min="9214" max="9214" width="4.42578125" style="30" customWidth="1"/>
    <col min="9215" max="9215" width="22.42578125" style="30" customWidth="1"/>
    <col min="9216" max="9216" width="15.42578125" style="30" customWidth="1"/>
    <col min="9217" max="9217" width="16.85546875" style="30" customWidth="1"/>
    <col min="9218" max="9218" width="15.42578125" style="30" customWidth="1"/>
    <col min="9219" max="9219" width="16.28515625" style="30" customWidth="1"/>
    <col min="9220" max="9220" width="10.42578125" style="30" customWidth="1"/>
    <col min="9221" max="9469" width="9.140625" style="30"/>
    <col min="9470" max="9470" width="4.42578125" style="30" customWidth="1"/>
    <col min="9471" max="9471" width="22.42578125" style="30" customWidth="1"/>
    <col min="9472" max="9472" width="15.42578125" style="30" customWidth="1"/>
    <col min="9473" max="9473" width="16.85546875" style="30" customWidth="1"/>
    <col min="9474" max="9474" width="15.42578125" style="30" customWidth="1"/>
    <col min="9475" max="9475" width="16.28515625" style="30" customWidth="1"/>
    <col min="9476" max="9476" width="10.42578125" style="30" customWidth="1"/>
    <col min="9477" max="9725" width="9.140625" style="30"/>
    <col min="9726" max="9726" width="4.42578125" style="30" customWidth="1"/>
    <col min="9727" max="9727" width="22.42578125" style="30" customWidth="1"/>
    <col min="9728" max="9728" width="15.42578125" style="30" customWidth="1"/>
    <col min="9729" max="9729" width="16.85546875" style="30" customWidth="1"/>
    <col min="9730" max="9730" width="15.42578125" style="30" customWidth="1"/>
    <col min="9731" max="9731" width="16.28515625" style="30" customWidth="1"/>
    <col min="9732" max="9732" width="10.42578125" style="30" customWidth="1"/>
    <col min="9733" max="9981" width="9.140625" style="30"/>
    <col min="9982" max="9982" width="4.42578125" style="30" customWidth="1"/>
    <col min="9983" max="9983" width="22.42578125" style="30" customWidth="1"/>
    <col min="9984" max="9984" width="15.42578125" style="30" customWidth="1"/>
    <col min="9985" max="9985" width="16.85546875" style="30" customWidth="1"/>
    <col min="9986" max="9986" width="15.42578125" style="30" customWidth="1"/>
    <col min="9987" max="9987" width="16.28515625" style="30" customWidth="1"/>
    <col min="9988" max="9988" width="10.42578125" style="30" customWidth="1"/>
    <col min="9989" max="10237" width="9.140625" style="30"/>
    <col min="10238" max="10238" width="4.42578125" style="30" customWidth="1"/>
    <col min="10239" max="10239" width="22.42578125" style="30" customWidth="1"/>
    <col min="10240" max="10240" width="15.42578125" style="30" customWidth="1"/>
    <col min="10241" max="10241" width="16.85546875" style="30" customWidth="1"/>
    <col min="10242" max="10242" width="15.42578125" style="30" customWidth="1"/>
    <col min="10243" max="10243" width="16.28515625" style="30" customWidth="1"/>
    <col min="10244" max="10244" width="10.42578125" style="30" customWidth="1"/>
    <col min="10245" max="10493" width="9.140625" style="30"/>
    <col min="10494" max="10494" width="4.42578125" style="30" customWidth="1"/>
    <col min="10495" max="10495" width="22.42578125" style="30" customWidth="1"/>
    <col min="10496" max="10496" width="15.42578125" style="30" customWidth="1"/>
    <col min="10497" max="10497" width="16.85546875" style="30" customWidth="1"/>
    <col min="10498" max="10498" width="15.42578125" style="30" customWidth="1"/>
    <col min="10499" max="10499" width="16.28515625" style="30" customWidth="1"/>
    <col min="10500" max="10500" width="10.42578125" style="30" customWidth="1"/>
    <col min="10501" max="10749" width="9.140625" style="30"/>
    <col min="10750" max="10750" width="4.42578125" style="30" customWidth="1"/>
    <col min="10751" max="10751" width="22.42578125" style="30" customWidth="1"/>
    <col min="10752" max="10752" width="15.42578125" style="30" customWidth="1"/>
    <col min="10753" max="10753" width="16.85546875" style="30" customWidth="1"/>
    <col min="10754" max="10754" width="15.42578125" style="30" customWidth="1"/>
    <col min="10755" max="10755" width="16.28515625" style="30" customWidth="1"/>
    <col min="10756" max="10756" width="10.42578125" style="30" customWidth="1"/>
    <col min="10757" max="11005" width="9.140625" style="30"/>
    <col min="11006" max="11006" width="4.42578125" style="30" customWidth="1"/>
    <col min="11007" max="11007" width="22.42578125" style="30" customWidth="1"/>
    <col min="11008" max="11008" width="15.42578125" style="30" customWidth="1"/>
    <col min="11009" max="11009" width="16.85546875" style="30" customWidth="1"/>
    <col min="11010" max="11010" width="15.42578125" style="30" customWidth="1"/>
    <col min="11011" max="11011" width="16.28515625" style="30" customWidth="1"/>
    <col min="11012" max="11012" width="10.42578125" style="30" customWidth="1"/>
    <col min="11013" max="11261" width="9.140625" style="30"/>
    <col min="11262" max="11262" width="4.42578125" style="30" customWidth="1"/>
    <col min="11263" max="11263" width="22.42578125" style="30" customWidth="1"/>
    <col min="11264" max="11264" width="15.42578125" style="30" customWidth="1"/>
    <col min="11265" max="11265" width="16.85546875" style="30" customWidth="1"/>
    <col min="11266" max="11266" width="15.42578125" style="30" customWidth="1"/>
    <col min="11267" max="11267" width="16.28515625" style="30" customWidth="1"/>
    <col min="11268" max="11268" width="10.42578125" style="30" customWidth="1"/>
    <col min="11269" max="11517" width="9.140625" style="30"/>
    <col min="11518" max="11518" width="4.42578125" style="30" customWidth="1"/>
    <col min="11519" max="11519" width="22.42578125" style="30" customWidth="1"/>
    <col min="11520" max="11520" width="15.42578125" style="30" customWidth="1"/>
    <col min="11521" max="11521" width="16.85546875" style="30" customWidth="1"/>
    <col min="11522" max="11522" width="15.42578125" style="30" customWidth="1"/>
    <col min="11523" max="11523" width="16.28515625" style="30" customWidth="1"/>
    <col min="11524" max="11524" width="10.42578125" style="30" customWidth="1"/>
    <col min="11525" max="11773" width="9.140625" style="30"/>
    <col min="11774" max="11774" width="4.42578125" style="30" customWidth="1"/>
    <col min="11775" max="11775" width="22.42578125" style="30" customWidth="1"/>
    <col min="11776" max="11776" width="15.42578125" style="30" customWidth="1"/>
    <col min="11777" max="11777" width="16.85546875" style="30" customWidth="1"/>
    <col min="11778" max="11778" width="15.42578125" style="30" customWidth="1"/>
    <col min="11779" max="11779" width="16.28515625" style="30" customWidth="1"/>
    <col min="11780" max="11780" width="10.42578125" style="30" customWidth="1"/>
    <col min="11781" max="12029" width="9.140625" style="30"/>
    <col min="12030" max="12030" width="4.42578125" style="30" customWidth="1"/>
    <col min="12031" max="12031" width="22.42578125" style="30" customWidth="1"/>
    <col min="12032" max="12032" width="15.42578125" style="30" customWidth="1"/>
    <col min="12033" max="12033" width="16.85546875" style="30" customWidth="1"/>
    <col min="12034" max="12034" width="15.42578125" style="30" customWidth="1"/>
    <col min="12035" max="12035" width="16.28515625" style="30" customWidth="1"/>
    <col min="12036" max="12036" width="10.42578125" style="30" customWidth="1"/>
    <col min="12037" max="12285" width="9.140625" style="30"/>
    <col min="12286" max="12286" width="4.42578125" style="30" customWidth="1"/>
    <col min="12287" max="12287" width="22.42578125" style="30" customWidth="1"/>
    <col min="12288" max="12288" width="15.42578125" style="30" customWidth="1"/>
    <col min="12289" max="12289" width="16.85546875" style="30" customWidth="1"/>
    <col min="12290" max="12290" width="15.42578125" style="30" customWidth="1"/>
    <col min="12291" max="12291" width="16.28515625" style="30" customWidth="1"/>
    <col min="12292" max="12292" width="10.42578125" style="30" customWidth="1"/>
    <col min="12293" max="12541" width="9.140625" style="30"/>
    <col min="12542" max="12542" width="4.42578125" style="30" customWidth="1"/>
    <col min="12543" max="12543" width="22.42578125" style="30" customWidth="1"/>
    <col min="12544" max="12544" width="15.42578125" style="30" customWidth="1"/>
    <col min="12545" max="12545" width="16.85546875" style="30" customWidth="1"/>
    <col min="12546" max="12546" width="15.42578125" style="30" customWidth="1"/>
    <col min="12547" max="12547" width="16.28515625" style="30" customWidth="1"/>
    <col min="12548" max="12548" width="10.42578125" style="30" customWidth="1"/>
    <col min="12549" max="12797" width="9.140625" style="30"/>
    <col min="12798" max="12798" width="4.42578125" style="30" customWidth="1"/>
    <col min="12799" max="12799" width="22.42578125" style="30" customWidth="1"/>
    <col min="12800" max="12800" width="15.42578125" style="30" customWidth="1"/>
    <col min="12801" max="12801" width="16.85546875" style="30" customWidth="1"/>
    <col min="12802" max="12802" width="15.42578125" style="30" customWidth="1"/>
    <col min="12803" max="12803" width="16.28515625" style="30" customWidth="1"/>
    <col min="12804" max="12804" width="10.42578125" style="30" customWidth="1"/>
    <col min="12805" max="13053" width="9.140625" style="30"/>
    <col min="13054" max="13054" width="4.42578125" style="30" customWidth="1"/>
    <col min="13055" max="13055" width="22.42578125" style="30" customWidth="1"/>
    <col min="13056" max="13056" width="15.42578125" style="30" customWidth="1"/>
    <col min="13057" max="13057" width="16.85546875" style="30" customWidth="1"/>
    <col min="13058" max="13058" width="15.42578125" style="30" customWidth="1"/>
    <col min="13059" max="13059" width="16.28515625" style="30" customWidth="1"/>
    <col min="13060" max="13060" width="10.42578125" style="30" customWidth="1"/>
    <col min="13061" max="13309" width="9.140625" style="30"/>
    <col min="13310" max="13310" width="4.42578125" style="30" customWidth="1"/>
    <col min="13311" max="13311" width="22.42578125" style="30" customWidth="1"/>
    <col min="13312" max="13312" width="15.42578125" style="30" customWidth="1"/>
    <col min="13313" max="13313" width="16.85546875" style="30" customWidth="1"/>
    <col min="13314" max="13314" width="15.42578125" style="30" customWidth="1"/>
    <col min="13315" max="13315" width="16.28515625" style="30" customWidth="1"/>
    <col min="13316" max="13316" width="10.42578125" style="30" customWidth="1"/>
    <col min="13317" max="13565" width="9.140625" style="30"/>
    <col min="13566" max="13566" width="4.42578125" style="30" customWidth="1"/>
    <col min="13567" max="13567" width="22.42578125" style="30" customWidth="1"/>
    <col min="13568" max="13568" width="15.42578125" style="30" customWidth="1"/>
    <col min="13569" max="13569" width="16.85546875" style="30" customWidth="1"/>
    <col min="13570" max="13570" width="15.42578125" style="30" customWidth="1"/>
    <col min="13571" max="13571" width="16.28515625" style="30" customWidth="1"/>
    <col min="13572" max="13572" width="10.42578125" style="30" customWidth="1"/>
    <col min="13573" max="13821" width="9.140625" style="30"/>
    <col min="13822" max="13822" width="4.42578125" style="30" customWidth="1"/>
    <col min="13823" max="13823" width="22.42578125" style="30" customWidth="1"/>
    <col min="13824" max="13824" width="15.42578125" style="30" customWidth="1"/>
    <col min="13825" max="13825" width="16.85546875" style="30" customWidth="1"/>
    <col min="13826" max="13826" width="15.42578125" style="30" customWidth="1"/>
    <col min="13827" max="13827" width="16.28515625" style="30" customWidth="1"/>
    <col min="13828" max="13828" width="10.42578125" style="30" customWidth="1"/>
    <col min="13829" max="14077" width="9.140625" style="30"/>
    <col min="14078" max="14078" width="4.42578125" style="30" customWidth="1"/>
    <col min="14079" max="14079" width="22.42578125" style="30" customWidth="1"/>
    <col min="14080" max="14080" width="15.42578125" style="30" customWidth="1"/>
    <col min="14081" max="14081" width="16.85546875" style="30" customWidth="1"/>
    <col min="14082" max="14082" width="15.42578125" style="30" customWidth="1"/>
    <col min="14083" max="14083" width="16.28515625" style="30" customWidth="1"/>
    <col min="14084" max="14084" width="10.42578125" style="30" customWidth="1"/>
    <col min="14085" max="14333" width="9.140625" style="30"/>
    <col min="14334" max="14334" width="4.42578125" style="30" customWidth="1"/>
    <col min="14335" max="14335" width="22.42578125" style="30" customWidth="1"/>
    <col min="14336" max="14336" width="15.42578125" style="30" customWidth="1"/>
    <col min="14337" max="14337" width="16.85546875" style="30" customWidth="1"/>
    <col min="14338" max="14338" width="15.42578125" style="30" customWidth="1"/>
    <col min="14339" max="14339" width="16.28515625" style="30" customWidth="1"/>
    <col min="14340" max="14340" width="10.42578125" style="30" customWidth="1"/>
    <col min="14341" max="14589" width="9.140625" style="30"/>
    <col min="14590" max="14590" width="4.42578125" style="30" customWidth="1"/>
    <col min="14591" max="14591" width="22.42578125" style="30" customWidth="1"/>
    <col min="14592" max="14592" width="15.42578125" style="30" customWidth="1"/>
    <col min="14593" max="14593" width="16.85546875" style="30" customWidth="1"/>
    <col min="14594" max="14594" width="15.42578125" style="30" customWidth="1"/>
    <col min="14595" max="14595" width="16.28515625" style="30" customWidth="1"/>
    <col min="14596" max="14596" width="10.42578125" style="30" customWidth="1"/>
    <col min="14597" max="14845" width="9.140625" style="30"/>
    <col min="14846" max="14846" width="4.42578125" style="30" customWidth="1"/>
    <col min="14847" max="14847" width="22.42578125" style="30" customWidth="1"/>
    <col min="14848" max="14848" width="15.42578125" style="30" customWidth="1"/>
    <col min="14849" max="14849" width="16.85546875" style="30" customWidth="1"/>
    <col min="14850" max="14850" width="15.42578125" style="30" customWidth="1"/>
    <col min="14851" max="14851" width="16.28515625" style="30" customWidth="1"/>
    <col min="14852" max="14852" width="10.42578125" style="30" customWidth="1"/>
    <col min="14853" max="15101" width="9.140625" style="30"/>
    <col min="15102" max="15102" width="4.42578125" style="30" customWidth="1"/>
    <col min="15103" max="15103" width="22.42578125" style="30" customWidth="1"/>
    <col min="15104" max="15104" width="15.42578125" style="30" customWidth="1"/>
    <col min="15105" max="15105" width="16.85546875" style="30" customWidth="1"/>
    <col min="15106" max="15106" width="15.42578125" style="30" customWidth="1"/>
    <col min="15107" max="15107" width="16.28515625" style="30" customWidth="1"/>
    <col min="15108" max="15108" width="10.42578125" style="30" customWidth="1"/>
    <col min="15109" max="15357" width="9.140625" style="30"/>
    <col min="15358" max="15358" width="4.42578125" style="30" customWidth="1"/>
    <col min="15359" max="15359" width="22.42578125" style="30" customWidth="1"/>
    <col min="15360" max="15360" width="15.42578125" style="30" customWidth="1"/>
    <col min="15361" max="15361" width="16.85546875" style="30" customWidth="1"/>
    <col min="15362" max="15362" width="15.42578125" style="30" customWidth="1"/>
    <col min="15363" max="15363" width="16.28515625" style="30" customWidth="1"/>
    <col min="15364" max="15364" width="10.42578125" style="30" customWidth="1"/>
    <col min="15365" max="15613" width="9.140625" style="30"/>
    <col min="15614" max="15614" width="4.42578125" style="30" customWidth="1"/>
    <col min="15615" max="15615" width="22.42578125" style="30" customWidth="1"/>
    <col min="15616" max="15616" width="15.42578125" style="30" customWidth="1"/>
    <col min="15617" max="15617" width="16.85546875" style="30" customWidth="1"/>
    <col min="15618" max="15618" width="15.42578125" style="30" customWidth="1"/>
    <col min="15619" max="15619" width="16.28515625" style="30" customWidth="1"/>
    <col min="15620" max="15620" width="10.42578125" style="30" customWidth="1"/>
    <col min="15621" max="15869" width="9.140625" style="30"/>
    <col min="15870" max="15870" width="4.42578125" style="30" customWidth="1"/>
    <col min="15871" max="15871" width="22.42578125" style="30" customWidth="1"/>
    <col min="15872" max="15872" width="15.42578125" style="30" customWidth="1"/>
    <col min="15873" max="15873" width="16.85546875" style="30" customWidth="1"/>
    <col min="15874" max="15874" width="15.42578125" style="30" customWidth="1"/>
    <col min="15875" max="15875" width="16.28515625" style="30" customWidth="1"/>
    <col min="15876" max="15876" width="10.42578125" style="30" customWidth="1"/>
    <col min="15877" max="16125" width="9.140625" style="30"/>
    <col min="16126" max="16126" width="4.42578125" style="30" customWidth="1"/>
    <col min="16127" max="16127" width="22.42578125" style="30" customWidth="1"/>
    <col min="16128" max="16128" width="15.42578125" style="30" customWidth="1"/>
    <col min="16129" max="16129" width="16.85546875" style="30" customWidth="1"/>
    <col min="16130" max="16130" width="15.42578125" style="30" customWidth="1"/>
    <col min="16131" max="16131" width="16.28515625" style="30" customWidth="1"/>
    <col min="16132" max="16132" width="10.42578125" style="30" customWidth="1"/>
    <col min="16133" max="16384" width="9.140625" style="30"/>
  </cols>
  <sheetData>
    <row r="1" spans="1:5" s="27" customFormat="1" ht="24" customHeight="1">
      <c r="A1" s="472" t="s">
        <v>131</v>
      </c>
      <c r="B1" s="472"/>
      <c r="C1" s="472"/>
      <c r="D1" s="472"/>
    </row>
    <row r="2" spans="1:5" ht="23.25" customHeight="1">
      <c r="A2" s="475" t="str">
        <f>+'Ekamut-caxs'!A14:D14</f>
        <v xml:space="preserve">«ԵՐԵՎԱՆԻ ԱՐԱԲԿԻՐԻ ՇԱԽՄԱՏԻ ՄԱՆԿԱՊԱՏԱՆԵԿԱՆ ՄԱՐԶԱԴՊՐՈՑ» ՀՈԱԿ-ի </v>
      </c>
      <c r="B2" s="475"/>
      <c r="C2" s="475"/>
      <c r="D2" s="475"/>
    </row>
    <row r="3" spans="1:5" ht="28.5" customHeight="1">
      <c r="A3" s="475" t="s">
        <v>248</v>
      </c>
      <c r="B3" s="475"/>
      <c r="C3" s="475"/>
      <c r="D3" s="475"/>
    </row>
    <row r="5" spans="1:5">
      <c r="D5" s="32" t="s">
        <v>134</v>
      </c>
    </row>
    <row r="6" spans="1:5" ht="124.5" customHeight="1">
      <c r="A6" s="33" t="s">
        <v>76</v>
      </c>
      <c r="B6" s="33" t="s">
        <v>203</v>
      </c>
      <c r="C6" s="33" t="s">
        <v>249</v>
      </c>
      <c r="D6" s="33" t="s">
        <v>250</v>
      </c>
    </row>
    <row r="7" spans="1:5">
      <c r="A7" s="33">
        <v>1</v>
      </c>
      <c r="B7" s="33">
        <v>2</v>
      </c>
      <c r="C7" s="33">
        <v>3</v>
      </c>
      <c r="D7" s="33">
        <v>4</v>
      </c>
    </row>
    <row r="8" spans="1:5" ht="24.75" customHeight="1">
      <c r="A8" s="34">
        <v>1</v>
      </c>
      <c r="B8" s="35" t="s">
        <v>251</v>
      </c>
      <c r="C8" s="36">
        <v>17656</v>
      </c>
      <c r="D8" s="36"/>
    </row>
    <row r="9" spans="1:5" ht="24.75" customHeight="1">
      <c r="A9" s="34">
        <v>2</v>
      </c>
      <c r="B9" s="35" t="s">
        <v>252</v>
      </c>
      <c r="C9" s="36">
        <v>1900</v>
      </c>
      <c r="D9" s="36"/>
    </row>
    <row r="10" spans="1:5" s="28" customFormat="1" ht="25.5" customHeight="1">
      <c r="A10" s="37">
        <v>3</v>
      </c>
      <c r="B10" s="38" t="s">
        <v>253</v>
      </c>
      <c r="C10" s="39">
        <v>2062</v>
      </c>
      <c r="D10" s="39"/>
      <c r="E10" s="40"/>
    </row>
    <row r="11" spans="1:5" s="28" customFormat="1" ht="25.5" customHeight="1">
      <c r="A11" s="37">
        <v>4</v>
      </c>
      <c r="B11" s="38" t="s">
        <v>254</v>
      </c>
      <c r="C11" s="39">
        <v>2062.1999999999998</v>
      </c>
      <c r="D11" s="39"/>
      <c r="E11" s="40"/>
    </row>
    <row r="12" spans="1:5" s="27" customFormat="1" ht="31.5" customHeight="1">
      <c r="A12" s="41"/>
      <c r="B12" s="42" t="s">
        <v>255</v>
      </c>
      <c r="C12" s="43">
        <f>ROUND(SUM(C8:C11),1)</f>
        <v>23680.2</v>
      </c>
      <c r="D12" s="43">
        <f>ROUND(SUM(D8:D11),1)</f>
        <v>0</v>
      </c>
    </row>
    <row r="14" spans="1:5" ht="19.5" customHeight="1"/>
    <row r="15" spans="1:5" ht="21.75" customHeight="1">
      <c r="B15" s="503"/>
      <c r="C15" s="503"/>
      <c r="D15" s="503"/>
    </row>
    <row r="18" spans="2:4" ht="25.5" customHeight="1">
      <c r="B18" s="45" t="s">
        <v>256</v>
      </c>
      <c r="D18" s="46" t="e">
        <f>+'Ekamut-caxs'!#REF!</f>
        <v>#REF!</v>
      </c>
    </row>
    <row r="19" spans="2:4" ht="18.75" customHeight="1">
      <c r="B19" s="47" t="s">
        <v>111</v>
      </c>
      <c r="D19" s="48" t="e">
        <f>+'Ekamut-caxs'!#REF!</f>
        <v>#REF!</v>
      </c>
    </row>
    <row r="20" spans="2:4" ht="23.25" customHeight="1">
      <c r="B20" s="27" t="s">
        <v>70</v>
      </c>
      <c r="D20" s="46" t="e">
        <f>+'Ekamut-caxs'!#REF!</f>
        <v>#REF!</v>
      </c>
    </row>
    <row r="21" spans="2:4" ht="14.25">
      <c r="C21" s="27" t="s">
        <v>123</v>
      </c>
      <c r="D21" s="48" t="e">
        <f>+'Ekamut-caxs'!#REF!</f>
        <v>#REF!</v>
      </c>
    </row>
    <row r="22" spans="2:4">
      <c r="B22" s="2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5"/>
  <sheetViews>
    <sheetView view="pageBreakPreview" topLeftCell="A7" zoomScaleNormal="100" workbookViewId="0">
      <selection activeCell="C78" sqref="C78"/>
    </sheetView>
  </sheetViews>
  <sheetFormatPr defaultColWidth="9.140625" defaultRowHeight="15"/>
  <cols>
    <col min="1" max="1" width="4.42578125" style="4" customWidth="1"/>
    <col min="2" max="2" width="43.7109375" style="2" customWidth="1"/>
    <col min="3" max="3" width="17" style="2" customWidth="1"/>
    <col min="4" max="4" width="16.7109375" style="2" customWidth="1"/>
    <col min="5" max="5" width="13.85546875" style="2" customWidth="1"/>
    <col min="6" max="6" width="14.140625" style="2" customWidth="1"/>
    <col min="7" max="16384" width="9.140625" style="2"/>
  </cols>
  <sheetData>
    <row r="1" spans="1:7" s="1" customFormat="1" ht="24" customHeight="1">
      <c r="A1" s="506" t="s">
        <v>131</v>
      </c>
      <c r="B1" s="506"/>
      <c r="C1" s="506"/>
      <c r="D1" s="506"/>
      <c r="E1" s="506"/>
      <c r="F1" s="506"/>
    </row>
    <row r="2" spans="1:7" ht="29.25" customHeight="1">
      <c r="A2" s="507" t="str">
        <f>+'[8]Ekamut-caxs'!A7:E7</f>
        <v>«ԵՐԵՎԱՆԻ ԱՐԱԲԿԻՐԻ ՇԱԽՄԱՏԻ ՄԱՆԿԱՊԱՏԱՆԵԿԱՆ ՄԱՐԶԱԴՊՐՈՑ» » ՀՈԱԿ-ի</v>
      </c>
      <c r="B2" s="507"/>
      <c r="C2" s="507"/>
      <c r="D2" s="507"/>
      <c r="E2" s="507"/>
      <c r="F2" s="507"/>
    </row>
    <row r="3" spans="1:7" ht="34.9" customHeight="1">
      <c r="A3" s="507" t="s">
        <v>257</v>
      </c>
      <c r="B3" s="507"/>
      <c r="C3" s="507"/>
      <c r="D3" s="507"/>
      <c r="E3" s="507"/>
      <c r="F3" s="507"/>
    </row>
    <row r="4" spans="1:7" ht="16.5">
      <c r="G4" s="5" t="s">
        <v>258</v>
      </c>
    </row>
    <row r="6" spans="1:7" ht="60">
      <c r="A6" s="6" t="s">
        <v>76</v>
      </c>
      <c r="B6" s="7" t="s">
        <v>259</v>
      </c>
      <c r="C6" s="8" t="s">
        <v>260</v>
      </c>
      <c r="D6" s="6" t="s">
        <v>261</v>
      </c>
      <c r="E6" s="7" t="s">
        <v>262</v>
      </c>
      <c r="F6" s="8" t="s">
        <v>263</v>
      </c>
    </row>
    <row r="7" spans="1:7" s="3" customFormat="1" ht="39.75" customHeight="1">
      <c r="A7" s="9">
        <v>1</v>
      </c>
      <c r="B7" s="10"/>
      <c r="C7" s="11">
        <f t="shared" ref="C7:F7" si="0">SUM(C8:C10)</f>
        <v>22</v>
      </c>
      <c r="D7" s="11">
        <f t="shared" si="0"/>
        <v>257</v>
      </c>
      <c r="E7" s="12">
        <f t="shared" si="0"/>
        <v>0</v>
      </c>
      <c r="F7" s="12">
        <f t="shared" si="0"/>
        <v>0</v>
      </c>
    </row>
    <row r="8" spans="1:7" ht="25.5" customHeight="1">
      <c r="A8" s="13">
        <v>1.1000000000000001</v>
      </c>
      <c r="B8" s="14" t="s">
        <v>264</v>
      </c>
      <c r="C8" s="15">
        <v>22</v>
      </c>
      <c r="D8" s="16">
        <v>257</v>
      </c>
      <c r="E8" s="17"/>
      <c r="F8" s="15"/>
    </row>
    <row r="9" spans="1:7" ht="26.25" hidden="1" customHeight="1">
      <c r="A9" s="13">
        <v>1.2</v>
      </c>
      <c r="B9" s="14"/>
      <c r="C9" s="15"/>
      <c r="D9" s="13"/>
      <c r="E9" s="17"/>
      <c r="F9" s="15"/>
    </row>
    <row r="10" spans="1:7" ht="25.5" hidden="1" customHeight="1">
      <c r="A10" s="13">
        <v>1.3</v>
      </c>
      <c r="B10" s="14"/>
      <c r="C10" s="15"/>
      <c r="D10" s="13"/>
      <c r="E10" s="17"/>
      <c r="F10" s="15"/>
    </row>
    <row r="11" spans="1:7" s="3" customFormat="1" ht="42" hidden="1" customHeight="1">
      <c r="A11" s="9">
        <v>2</v>
      </c>
      <c r="B11" s="10"/>
      <c r="C11" s="11">
        <f t="shared" ref="C11:F11" si="1">SUM(C12:C14)</f>
        <v>2</v>
      </c>
      <c r="D11" s="9">
        <f t="shared" si="1"/>
        <v>24</v>
      </c>
      <c r="E11" s="12">
        <f t="shared" si="1"/>
        <v>0</v>
      </c>
      <c r="F11" s="11">
        <f t="shared" si="1"/>
        <v>0</v>
      </c>
    </row>
    <row r="12" spans="1:7" ht="21.75" customHeight="1">
      <c r="A12" s="13">
        <v>2.1</v>
      </c>
      <c r="B12" s="14" t="s">
        <v>265</v>
      </c>
      <c r="C12" s="15">
        <v>2</v>
      </c>
      <c r="D12" s="13">
        <v>24</v>
      </c>
      <c r="E12" s="17"/>
      <c r="F12" s="15"/>
    </row>
    <row r="13" spans="1:7" ht="21.75" hidden="1" customHeight="1">
      <c r="A13" s="13">
        <v>2.2000000000000002</v>
      </c>
      <c r="B13" s="14"/>
      <c r="C13" s="15"/>
      <c r="D13" s="13"/>
      <c r="E13" s="17"/>
      <c r="F13" s="15"/>
    </row>
    <row r="14" spans="1:7" ht="21.75" hidden="1" customHeight="1">
      <c r="A14" s="13">
        <v>2.2999999999999998</v>
      </c>
      <c r="B14" s="14"/>
      <c r="C14" s="15"/>
      <c r="D14" s="13"/>
      <c r="E14" s="17"/>
      <c r="F14" s="18"/>
    </row>
    <row r="15" spans="1:7" s="3" customFormat="1" ht="37.5" hidden="1" customHeight="1">
      <c r="A15" s="9">
        <v>3</v>
      </c>
      <c r="B15" s="10"/>
      <c r="C15" s="11">
        <f t="shared" ref="C15:F15" si="2">SUM(C16:C18)</f>
        <v>0</v>
      </c>
      <c r="D15" s="9">
        <f t="shared" si="2"/>
        <v>0</v>
      </c>
      <c r="E15" s="12">
        <f t="shared" si="2"/>
        <v>0</v>
      </c>
      <c r="F15" s="11">
        <f t="shared" si="2"/>
        <v>0</v>
      </c>
    </row>
    <row r="16" spans="1:7" ht="23.25" hidden="1" customHeight="1">
      <c r="A16" s="13">
        <v>3.1</v>
      </c>
      <c r="B16" s="14"/>
      <c r="C16" s="15"/>
      <c r="D16" s="13"/>
      <c r="E16" s="17"/>
      <c r="F16" s="18"/>
    </row>
    <row r="17" spans="1:6" ht="23.25" hidden="1" customHeight="1">
      <c r="A17" s="13">
        <v>3.2</v>
      </c>
      <c r="B17" s="14"/>
      <c r="C17" s="15"/>
      <c r="D17" s="13"/>
      <c r="E17" s="17"/>
      <c r="F17" s="18"/>
    </row>
    <row r="18" spans="1:6" ht="23.25" hidden="1" customHeight="1">
      <c r="A18" s="13">
        <v>3.3</v>
      </c>
      <c r="B18" s="14"/>
      <c r="C18" s="15"/>
      <c r="D18" s="13"/>
      <c r="E18" s="17"/>
      <c r="F18" s="18"/>
    </row>
    <row r="19" spans="1:6" s="3" customFormat="1" ht="37.5" hidden="1" customHeight="1">
      <c r="A19" s="9">
        <v>4</v>
      </c>
      <c r="B19" s="10"/>
      <c r="C19" s="11">
        <f t="shared" ref="C19:F19" si="3">SUM(C20:C22)</f>
        <v>0</v>
      </c>
      <c r="D19" s="9">
        <f t="shared" si="3"/>
        <v>0</v>
      </c>
      <c r="E19" s="12">
        <f t="shared" si="3"/>
        <v>0</v>
      </c>
      <c r="F19" s="11">
        <f t="shared" si="3"/>
        <v>0</v>
      </c>
    </row>
    <row r="20" spans="1:6" ht="23.25" hidden="1" customHeight="1">
      <c r="A20" s="13">
        <v>4.0999999999999996</v>
      </c>
      <c r="B20" s="14"/>
      <c r="C20" s="15"/>
      <c r="D20" s="13"/>
      <c r="E20" s="17"/>
      <c r="F20" s="18"/>
    </row>
    <row r="21" spans="1:6" ht="23.25" hidden="1" customHeight="1">
      <c r="A21" s="13">
        <v>4.2</v>
      </c>
      <c r="B21" s="14"/>
      <c r="C21" s="15"/>
      <c r="D21" s="13"/>
      <c r="E21" s="17"/>
      <c r="F21" s="18"/>
    </row>
    <row r="22" spans="1:6" hidden="1">
      <c r="A22" s="13">
        <v>4.3</v>
      </c>
      <c r="B22" s="14"/>
      <c r="C22" s="15"/>
      <c r="D22" s="13"/>
      <c r="E22" s="17"/>
      <c r="F22" s="18"/>
    </row>
    <row r="23" spans="1:6" s="3" customFormat="1" ht="44.25" customHeight="1">
      <c r="A23" s="19"/>
      <c r="B23" s="20" t="s">
        <v>167</v>
      </c>
      <c r="C23" s="21">
        <f t="shared" ref="C23:F23" si="4">+C7+C11+C15+C19</f>
        <v>24</v>
      </c>
      <c r="D23" s="21">
        <f t="shared" si="4"/>
        <v>281</v>
      </c>
      <c r="E23" s="21">
        <f t="shared" si="4"/>
        <v>0</v>
      </c>
      <c r="F23" s="21">
        <f t="shared" si="4"/>
        <v>0</v>
      </c>
    </row>
    <row r="24" spans="1:6" ht="20.25" customHeight="1"/>
    <row r="25" spans="1:6" ht="20.25" customHeight="1">
      <c r="B25" s="3" t="s">
        <v>266</v>
      </c>
      <c r="D25" s="22">
        <f>+D23</f>
        <v>281</v>
      </c>
    </row>
    <row r="26" spans="1:6" ht="20.25" customHeight="1">
      <c r="B26" s="1"/>
    </row>
    <row r="27" spans="1:6" ht="20.25" customHeight="1">
      <c r="B27" s="1"/>
    </row>
    <row r="28" spans="1:6" ht="23.25" customHeight="1">
      <c r="B28" s="23" t="s">
        <v>68</v>
      </c>
      <c r="D28" s="504" t="str">
        <f>+'[8]Ekamut-caxs'!D69</f>
        <v>Վարդան Մելքոնյան</v>
      </c>
      <c r="E28" s="504"/>
    </row>
    <row r="29" spans="1:6" ht="11.25" customHeight="1">
      <c r="B29" s="24" t="s">
        <v>111</v>
      </c>
      <c r="D29" s="508" t="s">
        <v>122</v>
      </c>
      <c r="E29" s="508"/>
    </row>
    <row r="30" spans="1:6" ht="24" customHeight="1">
      <c r="B30" s="3" t="s">
        <v>70</v>
      </c>
      <c r="D30" s="504" t="str">
        <f>+'[8]Ekamut-caxs'!D71</f>
        <v>Սոնա Հայրապետյան</v>
      </c>
      <c r="E30" s="504"/>
    </row>
    <row r="31" spans="1:6" ht="16.5" customHeight="1">
      <c r="B31" s="4" t="s">
        <v>267</v>
      </c>
      <c r="D31" s="505" t="s">
        <v>122</v>
      </c>
      <c r="E31" s="505"/>
    </row>
    <row r="32" spans="1:6" ht="18">
      <c r="E32" s="26"/>
    </row>
    <row r="33" spans="5:5" ht="15.75" customHeight="1">
      <c r="E33" s="25"/>
    </row>
    <row r="34" spans="5:5" ht="21" customHeight="1">
      <c r="E34" s="26"/>
    </row>
    <row r="35" spans="5:5">
      <c r="E35" s="25"/>
    </row>
  </sheetData>
  <mergeCells count="7">
    <mergeCell ref="D30:E30"/>
    <mergeCell ref="D31:E31"/>
    <mergeCell ref="A1:F1"/>
    <mergeCell ref="A2:F2"/>
    <mergeCell ref="A3:F3"/>
    <mergeCell ref="D28:E28"/>
    <mergeCell ref="D29:E29"/>
  </mergeCells>
  <pageMargins left="0.15" right="0.17" top="0.27" bottom="0.22" header="0.18" footer="0.15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9" master="" otherUserPermission="visible"/>
  <rangeList sheetStid="7" master="" otherUserPermission="visible"/>
  <rangeList sheetStid="9" master="" otherUserPermission="visible"/>
  <rangeList sheetStid="10" master="" otherUserPermission="visible"/>
  <rangeList sheetStid="18" master="" otherUserPermission="visible"/>
  <rangeList sheetStid="11" master="" otherUserPermission="visible"/>
  <rangeList sheetStid="24" master="" otherUserPermission="visible"/>
  <rangeList sheetStid="21" master="" otherUserPermission="visible"/>
  <rangeList sheetStid="2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https://mul2.yerevan.am/tasks/1938451/oneclick?token=b1d5dbaaafe1e229c53c88acf81a732e</cp:keywords>
  <cp:lastModifiedBy>Lusine Petrosyan</cp:lastModifiedBy>
  <cp:lastPrinted>2024-12-06T10:24:12Z</cp:lastPrinted>
  <dcterms:created xsi:type="dcterms:W3CDTF">1996-10-14T23:33:00Z</dcterms:created>
  <dcterms:modified xsi:type="dcterms:W3CDTF">2024-12-29T16:48:39Z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1033-12.2.0.18607</vt:lpwstr>
  </property>
  <property fmtid="{D5CDD505-2E9C-101B-9397-08002B2CF9AE}" pid="3" name="ICV">
    <vt:lpwstr>375C821CA3CA49A8853CE4528C96B804_13</vt:lpwstr>
  </property>
</Properties>
</file>